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 tabRatio="719" firstSheet="8" activeTab="8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2.1 (Снежногорск) (2)" sheetId="25" state="hidden" r:id="rId6"/>
    <sheet name="Прил 3 (индикаторы) (ПРАВИЛЬНО)" sheetId="21" state="hidden" r:id="rId7"/>
    <sheet name="Лист7" sheetId="26" state="hidden" r:id="rId8"/>
    <sheet name="приложение 6  (новая редакц)" sheetId="36" r:id="rId9"/>
  </sheets>
  <externalReferences>
    <externalReference r:id="rId10"/>
  </externalReferences>
  <definedNames>
    <definedName name="_xlnm.Print_Titles" localSheetId="1">'2.1 (Снежногорск)'!$7:$10</definedName>
    <definedName name="_xlnm.Print_Titles" localSheetId="5">'2.1 (Снежногорск) (2)'!$8:$11</definedName>
    <definedName name="_xlnm.Print_Titles" localSheetId="3">'Прил 3 (индикаторы)'!$6:$9</definedName>
    <definedName name="_xlnm.Print_Titles" localSheetId="6">'Прил 3 (индикаторы) (ПРАВИЛЬНО)'!$6:$9</definedName>
    <definedName name="_xlnm.Print_Titles" localSheetId="0">'Прил. 2 УК'!$7:$10</definedName>
    <definedName name="_xlnm.Print_Titles" localSheetId="8">'приложение 6  (новая редакц)'!$10:$13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6">'Прил 3 (индикаторы) (ПРАВИЛЬНО)'!$A$1:$M$39</definedName>
    <definedName name="_xlnm.Print_Area" localSheetId="0">'Прил. 2 УК'!$A$1:$W$729</definedName>
    <definedName name="_xlnm.Print_Area" localSheetId="8">'приложение 6  (новая редакц)'!$A$1:$R$55</definedName>
  </definedNames>
  <calcPr calcId="125725"/>
</workbook>
</file>

<file path=xl/calcChain.xml><?xml version="1.0" encoding="utf-8"?>
<calcChain xmlns="http://schemas.openxmlformats.org/spreadsheetml/2006/main">
  <c r="H32" i="36"/>
  <c r="H16"/>
  <c r="G32"/>
  <c r="G31" l="1"/>
  <c r="J16"/>
  <c r="G20"/>
  <c r="G18" s="1"/>
  <c r="R53"/>
  <c r="N53"/>
  <c r="J53"/>
  <c r="F53" s="1"/>
  <c r="R52"/>
  <c r="N52"/>
  <c r="J52"/>
  <c r="R51"/>
  <c r="N51"/>
  <c r="J51"/>
  <c r="F51" s="1"/>
  <c r="O50"/>
  <c r="R50" s="1"/>
  <c r="K50"/>
  <c r="N50" s="1"/>
  <c r="G50"/>
  <c r="J50" s="1"/>
  <c r="Q49"/>
  <c r="P49"/>
  <c r="O49"/>
  <c r="R49" s="1"/>
  <c r="M49"/>
  <c r="L49"/>
  <c r="I49"/>
  <c r="H49"/>
  <c r="G49"/>
  <c r="J49" s="1"/>
  <c r="R48"/>
  <c r="N48"/>
  <c r="J48"/>
  <c r="R47"/>
  <c r="N47"/>
  <c r="J47"/>
  <c r="F47" s="1"/>
  <c r="R46"/>
  <c r="N46"/>
  <c r="J46"/>
  <c r="R45"/>
  <c r="N45"/>
  <c r="J45"/>
  <c r="F45" s="1"/>
  <c r="R44"/>
  <c r="N44"/>
  <c r="J44"/>
  <c r="R43"/>
  <c r="O43"/>
  <c r="N43"/>
  <c r="K43"/>
  <c r="J43"/>
  <c r="G43"/>
  <c r="F43"/>
  <c r="Q42"/>
  <c r="Q41" s="1"/>
  <c r="P42"/>
  <c r="O42"/>
  <c r="M42"/>
  <c r="M41" s="1"/>
  <c r="M54" s="1"/>
  <c r="L42"/>
  <c r="K42"/>
  <c r="N42" s="1"/>
  <c r="N41" s="1"/>
  <c r="I42"/>
  <c r="I41" s="1"/>
  <c r="H42"/>
  <c r="G42"/>
  <c r="P41"/>
  <c r="P54" s="1"/>
  <c r="L41"/>
  <c r="H41"/>
  <c r="H54" s="1"/>
  <c r="R38"/>
  <c r="N38"/>
  <c r="J38"/>
  <c r="F38" s="1"/>
  <c r="R37"/>
  <c r="N37"/>
  <c r="J37"/>
  <c r="R36"/>
  <c r="N36"/>
  <c r="J36"/>
  <c r="F36" s="1"/>
  <c r="R35"/>
  <c r="N35"/>
  <c r="N33" s="1"/>
  <c r="J35"/>
  <c r="R34"/>
  <c r="R33" s="1"/>
  <c r="N34"/>
  <c r="J34"/>
  <c r="F34" s="1"/>
  <c r="Q33"/>
  <c r="P33"/>
  <c r="O33"/>
  <c r="M33"/>
  <c r="L33"/>
  <c r="K33"/>
  <c r="I33"/>
  <c r="H33"/>
  <c r="G33"/>
  <c r="O32"/>
  <c r="O31" s="1"/>
  <c r="O39" s="1"/>
  <c r="K32"/>
  <c r="N32" s="1"/>
  <c r="N31" s="1"/>
  <c r="Q31"/>
  <c r="Q39" s="1"/>
  <c r="P31"/>
  <c r="P39" s="1"/>
  <c r="M31"/>
  <c r="M39" s="1"/>
  <c r="L31"/>
  <c r="L39" s="1"/>
  <c r="I31"/>
  <c r="I39" s="1"/>
  <c r="H31"/>
  <c r="H39" s="1"/>
  <c r="R28"/>
  <c r="N28"/>
  <c r="J28"/>
  <c r="F28" s="1"/>
  <c r="R27"/>
  <c r="N27"/>
  <c r="J27"/>
  <c r="R26"/>
  <c r="N26"/>
  <c r="J26"/>
  <c r="F26" s="1"/>
  <c r="R25"/>
  <c r="N25"/>
  <c r="J25"/>
  <c r="R24"/>
  <c r="N24"/>
  <c r="J24"/>
  <c r="J23" s="1"/>
  <c r="Q23"/>
  <c r="P23"/>
  <c r="O23"/>
  <c r="N23"/>
  <c r="M23"/>
  <c r="L23"/>
  <c r="K23"/>
  <c r="I23"/>
  <c r="H23"/>
  <c r="G23"/>
  <c r="R22"/>
  <c r="N22"/>
  <c r="F22" s="1"/>
  <c r="J22"/>
  <c r="R21"/>
  <c r="N21"/>
  <c r="J21"/>
  <c r="R20"/>
  <c r="N20"/>
  <c r="R19"/>
  <c r="N19"/>
  <c r="N18" s="1"/>
  <c r="J19"/>
  <c r="R18"/>
  <c r="Q18"/>
  <c r="P18"/>
  <c r="O18"/>
  <c r="M18"/>
  <c r="M29" s="1"/>
  <c r="L18"/>
  <c r="K18"/>
  <c r="I18"/>
  <c r="H18"/>
  <c r="O17"/>
  <c r="R17" s="1"/>
  <c r="K17"/>
  <c r="N17" s="1"/>
  <c r="G17"/>
  <c r="J17" s="1"/>
  <c r="O16"/>
  <c r="R16" s="1"/>
  <c r="K16"/>
  <c r="N16" s="1"/>
  <c r="Q15"/>
  <c r="P15"/>
  <c r="P29" s="1"/>
  <c r="P55" s="1"/>
  <c r="M15"/>
  <c r="L15"/>
  <c r="L29" s="1"/>
  <c r="I15"/>
  <c r="H15"/>
  <c r="H29" s="1"/>
  <c r="H55" s="1"/>
  <c r="F17" l="1"/>
  <c r="F50"/>
  <c r="N15"/>
  <c r="M55"/>
  <c r="R15"/>
  <c r="I29"/>
  <c r="Q29"/>
  <c r="F21"/>
  <c r="F25"/>
  <c r="R23"/>
  <c r="F23" s="1"/>
  <c r="F27"/>
  <c r="N39"/>
  <c r="J33"/>
  <c r="F33" s="1"/>
  <c r="F35"/>
  <c r="F37"/>
  <c r="L54"/>
  <c r="L55" s="1"/>
  <c r="J42"/>
  <c r="I54"/>
  <c r="R42"/>
  <c r="R41" s="1"/>
  <c r="R54" s="1"/>
  <c r="Q54"/>
  <c r="F44"/>
  <c r="F46"/>
  <c r="F48"/>
  <c r="K49"/>
  <c r="N49" s="1"/>
  <c r="N54" s="1"/>
  <c r="F52"/>
  <c r="G39"/>
  <c r="J20"/>
  <c r="J18" s="1"/>
  <c r="F18" s="1"/>
  <c r="J15"/>
  <c r="F15" s="1"/>
  <c r="F16"/>
  <c r="J41"/>
  <c r="F42"/>
  <c r="G15"/>
  <c r="G29" s="1"/>
  <c r="K15"/>
  <c r="K29" s="1"/>
  <c r="O15"/>
  <c r="O29" s="1"/>
  <c r="F24"/>
  <c r="J32"/>
  <c r="R32"/>
  <c r="R31" s="1"/>
  <c r="R39" s="1"/>
  <c r="G41"/>
  <c r="G54" s="1"/>
  <c r="K41"/>
  <c r="O41"/>
  <c r="O54" s="1"/>
  <c r="F19"/>
  <c r="K31"/>
  <c r="K39" s="1"/>
  <c r="I11" i="26"/>
  <c r="I10"/>
  <c r="I9"/>
  <c r="W20" i="25"/>
  <c r="W57" s="1"/>
  <c r="V20"/>
  <c r="V57" s="1"/>
  <c r="U20"/>
  <c r="U57" s="1"/>
  <c r="T20"/>
  <c r="Q20"/>
  <c r="Q57" s="1"/>
  <c r="P20"/>
  <c r="P57" s="1"/>
  <c r="O20"/>
  <c r="O57" s="1"/>
  <c r="N20"/>
  <c r="I20"/>
  <c r="J20"/>
  <c r="J57" s="1"/>
  <c r="K20"/>
  <c r="K57" s="1"/>
  <c r="H20"/>
  <c r="I57"/>
  <c r="S15"/>
  <c r="X15" s="1"/>
  <c r="S19"/>
  <c r="X19" s="1"/>
  <c r="S18"/>
  <c r="X18" s="1"/>
  <c r="M15"/>
  <c r="R15" s="1"/>
  <c r="M19"/>
  <c r="R19" s="1"/>
  <c r="M18"/>
  <c r="R18" s="1"/>
  <c r="G19"/>
  <c r="L19" s="1"/>
  <c r="G15"/>
  <c r="L15" s="1"/>
  <c r="G18"/>
  <c r="L18" s="1"/>
  <c r="S56"/>
  <c r="M56"/>
  <c r="G56"/>
  <c r="S55"/>
  <c r="X55" s="1"/>
  <c r="M55"/>
  <c r="R55" s="1"/>
  <c r="G55"/>
  <c r="L55" s="1"/>
  <c r="W53"/>
  <c r="V53"/>
  <c r="U53"/>
  <c r="T53"/>
  <c r="Q53"/>
  <c r="P53"/>
  <c r="O53"/>
  <c r="N53"/>
  <c r="K53"/>
  <c r="J53"/>
  <c r="I53"/>
  <c r="H53"/>
  <c r="W52"/>
  <c r="V52"/>
  <c r="U52"/>
  <c r="T52"/>
  <c r="Q52"/>
  <c r="P52"/>
  <c r="O52"/>
  <c r="N52"/>
  <c r="K52"/>
  <c r="J52"/>
  <c r="I52"/>
  <c r="H52"/>
  <c r="W51"/>
  <c r="V51"/>
  <c r="U51"/>
  <c r="T51"/>
  <c r="Q51"/>
  <c r="P51"/>
  <c r="O51"/>
  <c r="N51"/>
  <c r="K51"/>
  <c r="J51"/>
  <c r="I51"/>
  <c r="H51"/>
  <c r="W50"/>
  <c r="V50"/>
  <c r="U50"/>
  <c r="T50"/>
  <c r="Q50"/>
  <c r="P50"/>
  <c r="O50"/>
  <c r="N50"/>
  <c r="K50"/>
  <c r="J50"/>
  <c r="I50"/>
  <c r="H50"/>
  <c r="W49"/>
  <c r="V49"/>
  <c r="U49"/>
  <c r="T49"/>
  <c r="Q49"/>
  <c r="P49"/>
  <c r="O49"/>
  <c r="N49"/>
  <c r="K49"/>
  <c r="J49"/>
  <c r="I49"/>
  <c r="H49"/>
  <c r="W48"/>
  <c r="V48"/>
  <c r="U48"/>
  <c r="T48"/>
  <c r="Q48"/>
  <c r="P48"/>
  <c r="O48"/>
  <c r="N48"/>
  <c r="K48"/>
  <c r="J48"/>
  <c r="I48"/>
  <c r="H48"/>
  <c r="W47"/>
  <c r="V47"/>
  <c r="U47"/>
  <c r="T47"/>
  <c r="Q47"/>
  <c r="P47"/>
  <c r="O47"/>
  <c r="N47"/>
  <c r="K47"/>
  <c r="J47"/>
  <c r="I47"/>
  <c r="H47"/>
  <c r="W46"/>
  <c r="V46"/>
  <c r="U46"/>
  <c r="T46"/>
  <c r="Q46"/>
  <c r="P46"/>
  <c r="O46"/>
  <c r="N46"/>
  <c r="K46"/>
  <c r="J46"/>
  <c r="I46"/>
  <c r="H46"/>
  <c r="W45"/>
  <c r="V45"/>
  <c r="U45"/>
  <c r="T45"/>
  <c r="Q45"/>
  <c r="P45"/>
  <c r="O45"/>
  <c r="N45"/>
  <c r="K45"/>
  <c r="J45"/>
  <c r="I45"/>
  <c r="H45"/>
  <c r="W44"/>
  <c r="V44"/>
  <c r="U44"/>
  <c r="T44"/>
  <c r="Q44"/>
  <c r="P44"/>
  <c r="O44"/>
  <c r="N44"/>
  <c r="K44"/>
  <c r="J44"/>
  <c r="I44"/>
  <c r="H44"/>
  <c r="W43"/>
  <c r="V43"/>
  <c r="U43"/>
  <c r="T43"/>
  <c r="Q43"/>
  <c r="P43"/>
  <c r="O43"/>
  <c r="N43"/>
  <c r="K43"/>
  <c r="J43"/>
  <c r="I43"/>
  <c r="H43"/>
  <c r="W42"/>
  <c r="V42"/>
  <c r="U42"/>
  <c r="T42"/>
  <c r="Q42"/>
  <c r="P42"/>
  <c r="O42"/>
  <c r="N42"/>
  <c r="K42"/>
  <c r="J42"/>
  <c r="I42"/>
  <c r="H42"/>
  <c r="W41"/>
  <c r="V41"/>
  <c r="U41"/>
  <c r="T41"/>
  <c r="Q41"/>
  <c r="P41"/>
  <c r="O41"/>
  <c r="N41"/>
  <c r="K41"/>
  <c r="J41"/>
  <c r="I41"/>
  <c r="H41"/>
  <c r="W40"/>
  <c r="V40"/>
  <c r="U40"/>
  <c r="T40"/>
  <c r="Q40"/>
  <c r="P40"/>
  <c r="O40"/>
  <c r="N40"/>
  <c r="K40"/>
  <c r="J40"/>
  <c r="I40"/>
  <c r="H40"/>
  <c r="W39"/>
  <c r="V39"/>
  <c r="U39"/>
  <c r="T39"/>
  <c r="Q39"/>
  <c r="P39"/>
  <c r="O39"/>
  <c r="N39"/>
  <c r="K39"/>
  <c r="J39"/>
  <c r="I39"/>
  <c r="H39"/>
  <c r="W38"/>
  <c r="V38"/>
  <c r="U38"/>
  <c r="T38"/>
  <c r="Q38"/>
  <c r="P38"/>
  <c r="O38"/>
  <c r="N38"/>
  <c r="K38"/>
  <c r="J38"/>
  <c r="I38"/>
  <c r="H38"/>
  <c r="W37"/>
  <c r="V37"/>
  <c r="U37"/>
  <c r="T37"/>
  <c r="Q37"/>
  <c r="P37"/>
  <c r="O37"/>
  <c r="N37"/>
  <c r="K37"/>
  <c r="J37"/>
  <c r="I37"/>
  <c r="H37"/>
  <c r="W36"/>
  <c r="V36"/>
  <c r="U36"/>
  <c r="T36"/>
  <c r="Q36"/>
  <c r="P36"/>
  <c r="O36"/>
  <c r="N36"/>
  <c r="K36"/>
  <c r="J36"/>
  <c r="I36"/>
  <c r="H36"/>
  <c r="W35"/>
  <c r="V35"/>
  <c r="U35"/>
  <c r="T35"/>
  <c r="Q35"/>
  <c r="P35"/>
  <c r="O35"/>
  <c r="N35"/>
  <c r="K35"/>
  <c r="J35"/>
  <c r="I35"/>
  <c r="H35"/>
  <c r="W34"/>
  <c r="V34"/>
  <c r="U34"/>
  <c r="T34"/>
  <c r="Q34"/>
  <c r="P34"/>
  <c r="O34"/>
  <c r="N34"/>
  <c r="K34"/>
  <c r="J34"/>
  <c r="I34"/>
  <c r="H34"/>
  <c r="W33"/>
  <c r="V33"/>
  <c r="U33"/>
  <c r="T33"/>
  <c r="Q33"/>
  <c r="P33"/>
  <c r="O33"/>
  <c r="N33"/>
  <c r="K33"/>
  <c r="J33"/>
  <c r="I33"/>
  <c r="H33"/>
  <c r="W32"/>
  <c r="V32"/>
  <c r="U32"/>
  <c r="T32"/>
  <c r="Q32"/>
  <c r="P32"/>
  <c r="O32"/>
  <c r="N32"/>
  <c r="K32"/>
  <c r="J32"/>
  <c r="I32"/>
  <c r="H32"/>
  <c r="W31"/>
  <c r="V31"/>
  <c r="U31"/>
  <c r="T31"/>
  <c r="Q31"/>
  <c r="P31"/>
  <c r="O31"/>
  <c r="N31"/>
  <c r="K31"/>
  <c r="J31"/>
  <c r="I31"/>
  <c r="H31"/>
  <c r="W30"/>
  <c r="V30"/>
  <c r="U30"/>
  <c r="T30"/>
  <c r="Q30"/>
  <c r="P30"/>
  <c r="O30"/>
  <c r="N30"/>
  <c r="K30"/>
  <c r="J30"/>
  <c r="I30"/>
  <c r="H30"/>
  <c r="W29"/>
  <c r="V29"/>
  <c r="U29"/>
  <c r="T29"/>
  <c r="Q29"/>
  <c r="P29"/>
  <c r="O29"/>
  <c r="N29"/>
  <c r="K29"/>
  <c r="J29"/>
  <c r="I29"/>
  <c r="H29"/>
  <c r="W28"/>
  <c r="V28"/>
  <c r="U28"/>
  <c r="T28"/>
  <c r="Q28"/>
  <c r="P28"/>
  <c r="O28"/>
  <c r="N28"/>
  <c r="K28"/>
  <c r="J28"/>
  <c r="I28"/>
  <c r="H28"/>
  <c r="W27"/>
  <c r="V27"/>
  <c r="U27"/>
  <c r="T27"/>
  <c r="Q27"/>
  <c r="P27"/>
  <c r="O27"/>
  <c r="N27"/>
  <c r="K27"/>
  <c r="J27"/>
  <c r="I27"/>
  <c r="H27"/>
  <c r="W26"/>
  <c r="V26"/>
  <c r="U26"/>
  <c r="T26"/>
  <c r="Q26"/>
  <c r="P26"/>
  <c r="O26"/>
  <c r="N26"/>
  <c r="K26"/>
  <c r="J26"/>
  <c r="I26"/>
  <c r="H26"/>
  <c r="W25"/>
  <c r="V25"/>
  <c r="U25"/>
  <c r="T25"/>
  <c r="Q25"/>
  <c r="P25"/>
  <c r="O25"/>
  <c r="N25"/>
  <c r="K25"/>
  <c r="J25"/>
  <c r="I25"/>
  <c r="H25"/>
  <c r="W24"/>
  <c r="V24"/>
  <c r="U24"/>
  <c r="T24"/>
  <c r="Q24"/>
  <c r="P24"/>
  <c r="O24"/>
  <c r="N24"/>
  <c r="K24"/>
  <c r="J24"/>
  <c r="I24"/>
  <c r="H24"/>
  <c r="W23"/>
  <c r="V23"/>
  <c r="U23"/>
  <c r="T23"/>
  <c r="Q23"/>
  <c r="P23"/>
  <c r="O23"/>
  <c r="N23"/>
  <c r="K23"/>
  <c r="J23"/>
  <c r="I23"/>
  <c r="H23"/>
  <c r="W22"/>
  <c r="V22"/>
  <c r="U22"/>
  <c r="T22"/>
  <c r="Q22"/>
  <c r="P22"/>
  <c r="O22"/>
  <c r="N22"/>
  <c r="K22"/>
  <c r="J22"/>
  <c r="I22"/>
  <c r="H22"/>
  <c r="W21"/>
  <c r="V21"/>
  <c r="U21"/>
  <c r="T21"/>
  <c r="Q21"/>
  <c r="P21"/>
  <c r="O21"/>
  <c r="N21"/>
  <c r="K21"/>
  <c r="J21"/>
  <c r="I21"/>
  <c r="H21"/>
  <c r="S53"/>
  <c r="M53"/>
  <c r="G53"/>
  <c r="S52"/>
  <c r="M52"/>
  <c r="G52"/>
  <c r="S51"/>
  <c r="M51"/>
  <c r="G51"/>
  <c r="S50"/>
  <c r="M50"/>
  <c r="G50"/>
  <c r="S49"/>
  <c r="M49"/>
  <c r="G49"/>
  <c r="S48"/>
  <c r="M48"/>
  <c r="G48"/>
  <c r="S47"/>
  <c r="M47"/>
  <c r="G47"/>
  <c r="S46"/>
  <c r="M46"/>
  <c r="G46"/>
  <c r="S45"/>
  <c r="M45"/>
  <c r="G45"/>
  <c r="S44"/>
  <c r="M44"/>
  <c r="G44"/>
  <c r="S43"/>
  <c r="M43"/>
  <c r="G43"/>
  <c r="S42"/>
  <c r="M42"/>
  <c r="G42"/>
  <c r="S41"/>
  <c r="M41"/>
  <c r="G41"/>
  <c r="S40"/>
  <c r="M40"/>
  <c r="G40"/>
  <c r="S39"/>
  <c r="M39"/>
  <c r="G39"/>
  <c r="S38"/>
  <c r="M38"/>
  <c r="G38"/>
  <c r="S37"/>
  <c r="M37"/>
  <c r="G37"/>
  <c r="S36"/>
  <c r="M36"/>
  <c r="G36"/>
  <c r="S35"/>
  <c r="M35"/>
  <c r="G35"/>
  <c r="S34"/>
  <c r="M34"/>
  <c r="G34"/>
  <c r="S33"/>
  <c r="M33"/>
  <c r="G33"/>
  <c r="S32"/>
  <c r="M32"/>
  <c r="G32"/>
  <c r="S31"/>
  <c r="M31"/>
  <c r="G31"/>
  <c r="S30"/>
  <c r="M30"/>
  <c r="G30"/>
  <c r="S29"/>
  <c r="M29"/>
  <c r="G29"/>
  <c r="S28"/>
  <c r="M28"/>
  <c r="G28"/>
  <c r="S27"/>
  <c r="M27"/>
  <c r="G27"/>
  <c r="S26"/>
  <c r="M26"/>
  <c r="G26"/>
  <c r="S25"/>
  <c r="M25"/>
  <c r="G25"/>
  <c r="S24"/>
  <c r="M24"/>
  <c r="G24"/>
  <c r="S23"/>
  <c r="M23"/>
  <c r="G23"/>
  <c r="S22"/>
  <c r="M22"/>
  <c r="G22"/>
  <c r="S21"/>
  <c r="M21"/>
  <c r="G21"/>
  <c r="S714" i="16"/>
  <c r="Y634"/>
  <c r="M635"/>
  <c r="M638"/>
  <c r="F642"/>
  <c r="G644"/>
  <c r="G646"/>
  <c r="M640"/>
  <c r="L640" s="1"/>
  <c r="Q640" s="1"/>
  <c r="S546"/>
  <c r="M546"/>
  <c r="G591"/>
  <c r="L33" i="21"/>
  <c r="K33"/>
  <c r="J33"/>
  <c r="I33"/>
  <c r="H33"/>
  <c r="G33"/>
  <c r="F33"/>
  <c r="E33"/>
  <c r="D33"/>
  <c r="L32"/>
  <c r="K32"/>
  <c r="J32"/>
  <c r="E32"/>
  <c r="L22"/>
  <c r="K22"/>
  <c r="J22"/>
  <c r="I22"/>
  <c r="F22"/>
  <c r="E22"/>
  <c r="D22"/>
  <c r="L21"/>
  <c r="K21"/>
  <c r="J21"/>
  <c r="F21"/>
  <c r="E21"/>
  <c r="D21"/>
  <c r="L19"/>
  <c r="K19"/>
  <c r="J19"/>
  <c r="G19"/>
  <c r="F19"/>
  <c r="E19"/>
  <c r="D19"/>
  <c r="L17"/>
  <c r="K17"/>
  <c r="J17"/>
  <c r="E17"/>
  <c r="L16"/>
  <c r="K16"/>
  <c r="J16"/>
  <c r="F16"/>
  <c r="E16"/>
  <c r="L14"/>
  <c r="K14"/>
  <c r="J14"/>
  <c r="I14"/>
  <c r="F14"/>
  <c r="E14"/>
  <c r="D14"/>
  <c r="L12"/>
  <c r="K12"/>
  <c r="J12"/>
  <c r="I12"/>
  <c r="F12"/>
  <c r="E12"/>
  <c r="D12"/>
  <c r="M634" i="16"/>
  <c r="M641"/>
  <c r="G675"/>
  <c r="G667"/>
  <c r="S78"/>
  <c r="R78" s="1"/>
  <c r="W78" s="1"/>
  <c r="S57"/>
  <c r="S56"/>
  <c r="S55"/>
  <c r="S50"/>
  <c r="S48" s="1"/>
  <c r="S49"/>
  <c r="M78"/>
  <c r="L78" s="1"/>
  <c r="Q78" s="1"/>
  <c r="M57"/>
  <c r="M56"/>
  <c r="L56" s="1"/>
  <c r="Q56" s="1"/>
  <c r="M55"/>
  <c r="M50"/>
  <c r="M49"/>
  <c r="R32"/>
  <c r="W32" s="1"/>
  <c r="L42" i="19"/>
  <c r="K42"/>
  <c r="J42"/>
  <c r="I42"/>
  <c r="H42"/>
  <c r="G42"/>
  <c r="F42"/>
  <c r="E42"/>
  <c r="D42"/>
  <c r="L40"/>
  <c r="K40"/>
  <c r="J40"/>
  <c r="I40"/>
  <c r="H40"/>
  <c r="G40"/>
  <c r="E40"/>
  <c r="L30"/>
  <c r="K30"/>
  <c r="J30"/>
  <c r="I30"/>
  <c r="H30"/>
  <c r="G30"/>
  <c r="F30"/>
  <c r="E30"/>
  <c r="L29"/>
  <c r="K29"/>
  <c r="J29"/>
  <c r="I29"/>
  <c r="H29"/>
  <c r="G29"/>
  <c r="F29"/>
  <c r="E29"/>
  <c r="D29"/>
  <c r="L27"/>
  <c r="K27"/>
  <c r="J27"/>
  <c r="I27"/>
  <c r="H27"/>
  <c r="G27"/>
  <c r="F27"/>
  <c r="E27"/>
  <c r="D27"/>
  <c r="L22"/>
  <c r="K22"/>
  <c r="J22"/>
  <c r="I22"/>
  <c r="H22"/>
  <c r="G22"/>
  <c r="F22"/>
  <c r="E22"/>
  <c r="D22"/>
  <c r="L20"/>
  <c r="K20"/>
  <c r="J20"/>
  <c r="I20"/>
  <c r="H20"/>
  <c r="G20"/>
  <c r="F20"/>
  <c r="E20"/>
  <c r="L19"/>
  <c r="K19"/>
  <c r="J19"/>
  <c r="I19"/>
  <c r="H19"/>
  <c r="G19"/>
  <c r="F19"/>
  <c r="E19"/>
  <c r="L15"/>
  <c r="K15"/>
  <c r="J15"/>
  <c r="I15"/>
  <c r="H15"/>
  <c r="G15"/>
  <c r="F15"/>
  <c r="E15"/>
  <c r="D15"/>
  <c r="L13"/>
  <c r="K13"/>
  <c r="J13"/>
  <c r="I13"/>
  <c r="H13"/>
  <c r="G13"/>
  <c r="F13"/>
  <c r="E13"/>
  <c r="D13"/>
  <c r="L12"/>
  <c r="K12"/>
  <c r="J12"/>
  <c r="I12"/>
  <c r="H12"/>
  <c r="G12"/>
  <c r="F12"/>
  <c r="E12"/>
  <c r="D12"/>
  <c r="H142" i="17"/>
  <c r="I142"/>
  <c r="J142"/>
  <c r="K142"/>
  <c r="N142"/>
  <c r="O142"/>
  <c r="P142"/>
  <c r="Q142"/>
  <c r="T142"/>
  <c r="U142"/>
  <c r="V142"/>
  <c r="W142"/>
  <c r="V668" i="16"/>
  <c r="U668"/>
  <c r="T668"/>
  <c r="P668"/>
  <c r="O668"/>
  <c r="N668"/>
  <c r="H668"/>
  <c r="I668"/>
  <c r="J668"/>
  <c r="G636"/>
  <c r="S638"/>
  <c r="S640"/>
  <c r="G640"/>
  <c r="F639"/>
  <c r="K639" s="1"/>
  <c r="L639"/>
  <c r="Q639" s="1"/>
  <c r="R639"/>
  <c r="V667"/>
  <c r="U667"/>
  <c r="T667"/>
  <c r="S667"/>
  <c r="S703" s="1"/>
  <c r="P667"/>
  <c r="O667"/>
  <c r="N667"/>
  <c r="M667"/>
  <c r="M703" s="1"/>
  <c r="H667"/>
  <c r="I667"/>
  <c r="I703" s="1"/>
  <c r="J667"/>
  <c r="F629"/>
  <c r="K629" s="1"/>
  <c r="S122" i="17"/>
  <c r="X122" s="1"/>
  <c r="X142" s="1"/>
  <c r="M122"/>
  <c r="R122" s="1"/>
  <c r="G122"/>
  <c r="L122" s="1"/>
  <c r="L142" s="1"/>
  <c r="S121"/>
  <c r="X121" s="1"/>
  <c r="M121"/>
  <c r="R121" s="1"/>
  <c r="G121"/>
  <c r="L121" s="1"/>
  <c r="H110"/>
  <c r="H147" s="1"/>
  <c r="I110"/>
  <c r="I147" s="1"/>
  <c r="J110"/>
  <c r="J147" s="1"/>
  <c r="K110"/>
  <c r="K147" s="1"/>
  <c r="N110"/>
  <c r="N147" s="1"/>
  <c r="O110"/>
  <c r="O147" s="1"/>
  <c r="P110"/>
  <c r="P147" s="1"/>
  <c r="Q110"/>
  <c r="Q147" s="1"/>
  <c r="T110"/>
  <c r="T147" s="1"/>
  <c r="U110"/>
  <c r="U147" s="1"/>
  <c r="V110"/>
  <c r="V147" s="1"/>
  <c r="W110"/>
  <c r="W147" s="1"/>
  <c r="H111"/>
  <c r="H148" s="1"/>
  <c r="I111"/>
  <c r="I148" s="1"/>
  <c r="J111"/>
  <c r="J148" s="1"/>
  <c r="K111"/>
  <c r="K148" s="1"/>
  <c r="N111"/>
  <c r="N148" s="1"/>
  <c r="O111"/>
  <c r="O148" s="1"/>
  <c r="P111"/>
  <c r="P148" s="1"/>
  <c r="Q111"/>
  <c r="Q148" s="1"/>
  <c r="T111"/>
  <c r="T148" s="1"/>
  <c r="U111"/>
  <c r="U148" s="1"/>
  <c r="V111"/>
  <c r="V148" s="1"/>
  <c r="W111"/>
  <c r="W148" s="1"/>
  <c r="H112"/>
  <c r="H149" s="1"/>
  <c r="I112"/>
  <c r="I149" s="1"/>
  <c r="J112"/>
  <c r="J149" s="1"/>
  <c r="K112"/>
  <c r="K149" s="1"/>
  <c r="N112"/>
  <c r="N149" s="1"/>
  <c r="O112"/>
  <c r="O149" s="1"/>
  <c r="P112"/>
  <c r="P149" s="1"/>
  <c r="Q112"/>
  <c r="Q149" s="1"/>
  <c r="T112"/>
  <c r="T149" s="1"/>
  <c r="U112"/>
  <c r="U149" s="1"/>
  <c r="V112"/>
  <c r="V149" s="1"/>
  <c r="W112"/>
  <c r="W149" s="1"/>
  <c r="H113"/>
  <c r="H150" s="1"/>
  <c r="I113"/>
  <c r="I150" s="1"/>
  <c r="J113"/>
  <c r="J150" s="1"/>
  <c r="K113"/>
  <c r="K150" s="1"/>
  <c r="N113"/>
  <c r="N150" s="1"/>
  <c r="O113"/>
  <c r="O150" s="1"/>
  <c r="P113"/>
  <c r="P150" s="1"/>
  <c r="Q113"/>
  <c r="Q150" s="1"/>
  <c r="T113"/>
  <c r="T150" s="1"/>
  <c r="U113"/>
  <c r="U150" s="1"/>
  <c r="V113"/>
  <c r="V150" s="1"/>
  <c r="W113"/>
  <c r="W150" s="1"/>
  <c r="H114"/>
  <c r="H151" s="1"/>
  <c r="I114"/>
  <c r="I151" s="1"/>
  <c r="J114"/>
  <c r="J151" s="1"/>
  <c r="K114"/>
  <c r="K151" s="1"/>
  <c r="N114"/>
  <c r="N151" s="1"/>
  <c r="O114"/>
  <c r="O151" s="1"/>
  <c r="P114"/>
  <c r="P151" s="1"/>
  <c r="Q114"/>
  <c r="Q151" s="1"/>
  <c r="T114"/>
  <c r="T151" s="1"/>
  <c r="U114"/>
  <c r="U151" s="1"/>
  <c r="V114"/>
  <c r="V151" s="1"/>
  <c r="W114"/>
  <c r="W151" s="1"/>
  <c r="H115"/>
  <c r="H152" s="1"/>
  <c r="I115"/>
  <c r="I152" s="1"/>
  <c r="J115"/>
  <c r="J152" s="1"/>
  <c r="K115"/>
  <c r="K152" s="1"/>
  <c r="N115"/>
  <c r="N152" s="1"/>
  <c r="O115"/>
  <c r="O152" s="1"/>
  <c r="P115"/>
  <c r="P152" s="1"/>
  <c r="Q115"/>
  <c r="Q152" s="1"/>
  <c r="T115"/>
  <c r="T152" s="1"/>
  <c r="U115"/>
  <c r="U152" s="1"/>
  <c r="V115"/>
  <c r="V152" s="1"/>
  <c r="W115"/>
  <c r="W152" s="1"/>
  <c r="H116"/>
  <c r="H153" s="1"/>
  <c r="I116"/>
  <c r="I153" s="1"/>
  <c r="J116"/>
  <c r="J153" s="1"/>
  <c r="K116"/>
  <c r="K153" s="1"/>
  <c r="N116"/>
  <c r="N153" s="1"/>
  <c r="O116"/>
  <c r="O153" s="1"/>
  <c r="P116"/>
  <c r="P153" s="1"/>
  <c r="Q116"/>
  <c r="Q153" s="1"/>
  <c r="T116"/>
  <c r="T153" s="1"/>
  <c r="U116"/>
  <c r="U153" s="1"/>
  <c r="V116"/>
  <c r="V153" s="1"/>
  <c r="W116"/>
  <c r="W153" s="1"/>
  <c r="H117"/>
  <c r="H154" s="1"/>
  <c r="I117"/>
  <c r="I154" s="1"/>
  <c r="J117"/>
  <c r="J154" s="1"/>
  <c r="K117"/>
  <c r="K154" s="1"/>
  <c r="N117"/>
  <c r="N154" s="1"/>
  <c r="O117"/>
  <c r="O154" s="1"/>
  <c r="P117"/>
  <c r="P154" s="1"/>
  <c r="Q117"/>
  <c r="Q154" s="1"/>
  <c r="T117"/>
  <c r="T154" s="1"/>
  <c r="U117"/>
  <c r="U154" s="1"/>
  <c r="V117"/>
  <c r="V154" s="1"/>
  <c r="W117"/>
  <c r="W154" s="1"/>
  <c r="H87"/>
  <c r="H124" s="1"/>
  <c r="I87"/>
  <c r="J87"/>
  <c r="J124" s="1"/>
  <c r="K87"/>
  <c r="K124" s="1"/>
  <c r="N87"/>
  <c r="N124" s="1"/>
  <c r="O87"/>
  <c r="O124" s="1"/>
  <c r="P87"/>
  <c r="P124" s="1"/>
  <c r="Q87"/>
  <c r="T87"/>
  <c r="T124" s="1"/>
  <c r="U87"/>
  <c r="U124" s="1"/>
  <c r="V87"/>
  <c r="W87"/>
  <c r="H88"/>
  <c r="H125" s="1"/>
  <c r="I88"/>
  <c r="I125" s="1"/>
  <c r="J88"/>
  <c r="J125" s="1"/>
  <c r="K88"/>
  <c r="K125" s="1"/>
  <c r="N88"/>
  <c r="N125" s="1"/>
  <c r="O88"/>
  <c r="O125" s="1"/>
  <c r="P88"/>
  <c r="P125" s="1"/>
  <c r="Q88"/>
  <c r="Q125" s="1"/>
  <c r="T88"/>
  <c r="T125" s="1"/>
  <c r="U88"/>
  <c r="U125" s="1"/>
  <c r="V88"/>
  <c r="V125" s="1"/>
  <c r="W88"/>
  <c r="W125" s="1"/>
  <c r="H89"/>
  <c r="H126" s="1"/>
  <c r="I89"/>
  <c r="I126" s="1"/>
  <c r="J89"/>
  <c r="J126" s="1"/>
  <c r="K89"/>
  <c r="K126" s="1"/>
  <c r="N89"/>
  <c r="N126" s="1"/>
  <c r="O89"/>
  <c r="O126" s="1"/>
  <c r="P89"/>
  <c r="P126" s="1"/>
  <c r="Q89"/>
  <c r="Q126" s="1"/>
  <c r="T89"/>
  <c r="T126" s="1"/>
  <c r="U89"/>
  <c r="U126" s="1"/>
  <c r="V89"/>
  <c r="V126" s="1"/>
  <c r="W89"/>
  <c r="W126" s="1"/>
  <c r="H90"/>
  <c r="H127" s="1"/>
  <c r="I90"/>
  <c r="I127" s="1"/>
  <c r="J90"/>
  <c r="J127" s="1"/>
  <c r="K90"/>
  <c r="K127" s="1"/>
  <c r="N90"/>
  <c r="N127" s="1"/>
  <c r="O90"/>
  <c r="O127" s="1"/>
  <c r="P90"/>
  <c r="P127" s="1"/>
  <c r="Q90"/>
  <c r="Q127" s="1"/>
  <c r="T90"/>
  <c r="T127" s="1"/>
  <c r="U90"/>
  <c r="U127" s="1"/>
  <c r="V90"/>
  <c r="V127" s="1"/>
  <c r="W90"/>
  <c r="W127" s="1"/>
  <c r="H91"/>
  <c r="H128" s="1"/>
  <c r="I91"/>
  <c r="I128" s="1"/>
  <c r="J91"/>
  <c r="J128" s="1"/>
  <c r="K91"/>
  <c r="K128" s="1"/>
  <c r="N91"/>
  <c r="N128" s="1"/>
  <c r="O91"/>
  <c r="O128" s="1"/>
  <c r="P91"/>
  <c r="P128" s="1"/>
  <c r="Q91"/>
  <c r="Q128" s="1"/>
  <c r="T91"/>
  <c r="T128" s="1"/>
  <c r="U91"/>
  <c r="U128" s="1"/>
  <c r="V91"/>
  <c r="V128" s="1"/>
  <c r="W91"/>
  <c r="W128" s="1"/>
  <c r="H92"/>
  <c r="H129" s="1"/>
  <c r="I92"/>
  <c r="I129" s="1"/>
  <c r="J92"/>
  <c r="J129" s="1"/>
  <c r="K92"/>
  <c r="K129" s="1"/>
  <c r="N92"/>
  <c r="N129" s="1"/>
  <c r="O92"/>
  <c r="O129" s="1"/>
  <c r="P92"/>
  <c r="P129" s="1"/>
  <c r="Q92"/>
  <c r="Q129" s="1"/>
  <c r="T92"/>
  <c r="T129" s="1"/>
  <c r="U92"/>
  <c r="U129" s="1"/>
  <c r="V92"/>
  <c r="V129" s="1"/>
  <c r="W92"/>
  <c r="W129" s="1"/>
  <c r="H93"/>
  <c r="H130" s="1"/>
  <c r="I93"/>
  <c r="I130" s="1"/>
  <c r="J93"/>
  <c r="J130" s="1"/>
  <c r="K93"/>
  <c r="K130" s="1"/>
  <c r="N93"/>
  <c r="N130" s="1"/>
  <c r="O93"/>
  <c r="O130" s="1"/>
  <c r="P93"/>
  <c r="P130" s="1"/>
  <c r="Q93"/>
  <c r="Q130" s="1"/>
  <c r="T93"/>
  <c r="T130" s="1"/>
  <c r="U93"/>
  <c r="U130" s="1"/>
  <c r="V93"/>
  <c r="V130" s="1"/>
  <c r="W93"/>
  <c r="W130" s="1"/>
  <c r="H94"/>
  <c r="H131" s="1"/>
  <c r="I94"/>
  <c r="I131" s="1"/>
  <c r="J94"/>
  <c r="J131" s="1"/>
  <c r="K94"/>
  <c r="K131" s="1"/>
  <c r="N94"/>
  <c r="N131" s="1"/>
  <c r="O94"/>
  <c r="O131" s="1"/>
  <c r="P94"/>
  <c r="P131" s="1"/>
  <c r="Q94"/>
  <c r="Q131" s="1"/>
  <c r="T94"/>
  <c r="T131" s="1"/>
  <c r="U94"/>
  <c r="U131" s="1"/>
  <c r="V94"/>
  <c r="V131" s="1"/>
  <c r="W94"/>
  <c r="W131" s="1"/>
  <c r="H95"/>
  <c r="H132" s="1"/>
  <c r="I95"/>
  <c r="I132" s="1"/>
  <c r="J95"/>
  <c r="J132" s="1"/>
  <c r="K95"/>
  <c r="K132" s="1"/>
  <c r="N95"/>
  <c r="N132" s="1"/>
  <c r="O95"/>
  <c r="O132" s="1"/>
  <c r="P95"/>
  <c r="P132" s="1"/>
  <c r="Q95"/>
  <c r="Q132" s="1"/>
  <c r="T95"/>
  <c r="T132" s="1"/>
  <c r="U95"/>
  <c r="U132" s="1"/>
  <c r="V95"/>
  <c r="V132" s="1"/>
  <c r="W95"/>
  <c r="W132" s="1"/>
  <c r="H96"/>
  <c r="H133" s="1"/>
  <c r="I96"/>
  <c r="I133" s="1"/>
  <c r="J96"/>
  <c r="J133" s="1"/>
  <c r="K96"/>
  <c r="K133" s="1"/>
  <c r="N96"/>
  <c r="N133" s="1"/>
  <c r="O96"/>
  <c r="O133" s="1"/>
  <c r="P96"/>
  <c r="P133" s="1"/>
  <c r="Q96"/>
  <c r="Q133" s="1"/>
  <c r="T96"/>
  <c r="T133" s="1"/>
  <c r="U96"/>
  <c r="U133" s="1"/>
  <c r="V96"/>
  <c r="V133" s="1"/>
  <c r="W96"/>
  <c r="W133" s="1"/>
  <c r="H97"/>
  <c r="H134" s="1"/>
  <c r="I97"/>
  <c r="I134" s="1"/>
  <c r="J97"/>
  <c r="J134" s="1"/>
  <c r="K97"/>
  <c r="K134" s="1"/>
  <c r="N97"/>
  <c r="N134" s="1"/>
  <c r="O97"/>
  <c r="O134" s="1"/>
  <c r="P97"/>
  <c r="P134" s="1"/>
  <c r="Q97"/>
  <c r="Q134" s="1"/>
  <c r="T97"/>
  <c r="T134" s="1"/>
  <c r="U97"/>
  <c r="U134" s="1"/>
  <c r="V97"/>
  <c r="V134" s="1"/>
  <c r="W97"/>
  <c r="W134" s="1"/>
  <c r="H98"/>
  <c r="H135" s="1"/>
  <c r="I98"/>
  <c r="I135" s="1"/>
  <c r="J98"/>
  <c r="J135" s="1"/>
  <c r="K98"/>
  <c r="K135" s="1"/>
  <c r="N98"/>
  <c r="N135" s="1"/>
  <c r="O98"/>
  <c r="O135" s="1"/>
  <c r="P98"/>
  <c r="P135" s="1"/>
  <c r="Q98"/>
  <c r="Q135" s="1"/>
  <c r="T98"/>
  <c r="T135" s="1"/>
  <c r="U98"/>
  <c r="U135" s="1"/>
  <c r="V98"/>
  <c r="V135" s="1"/>
  <c r="W98"/>
  <c r="W135" s="1"/>
  <c r="H99"/>
  <c r="H136" s="1"/>
  <c r="I99"/>
  <c r="I136" s="1"/>
  <c r="J99"/>
  <c r="J136" s="1"/>
  <c r="K99"/>
  <c r="K136" s="1"/>
  <c r="N99"/>
  <c r="N136" s="1"/>
  <c r="O99"/>
  <c r="O136" s="1"/>
  <c r="P99"/>
  <c r="P136" s="1"/>
  <c r="Q99"/>
  <c r="Q136" s="1"/>
  <c r="T99"/>
  <c r="T136" s="1"/>
  <c r="U99"/>
  <c r="U136" s="1"/>
  <c r="V99"/>
  <c r="V136" s="1"/>
  <c r="W99"/>
  <c r="W136" s="1"/>
  <c r="H100"/>
  <c r="H137" s="1"/>
  <c r="I100"/>
  <c r="I137" s="1"/>
  <c r="J100"/>
  <c r="J137" s="1"/>
  <c r="K100"/>
  <c r="K137" s="1"/>
  <c r="N100"/>
  <c r="N137" s="1"/>
  <c r="O100"/>
  <c r="O137" s="1"/>
  <c r="P100"/>
  <c r="P137" s="1"/>
  <c r="Q100"/>
  <c r="Q137" s="1"/>
  <c r="T100"/>
  <c r="T137" s="1"/>
  <c r="U100"/>
  <c r="U137" s="1"/>
  <c r="V100"/>
  <c r="V137" s="1"/>
  <c r="W100"/>
  <c r="W137" s="1"/>
  <c r="H101"/>
  <c r="H138" s="1"/>
  <c r="I101"/>
  <c r="I138" s="1"/>
  <c r="J101"/>
  <c r="J138" s="1"/>
  <c r="K101"/>
  <c r="K138" s="1"/>
  <c r="N101"/>
  <c r="N138" s="1"/>
  <c r="O101"/>
  <c r="O138" s="1"/>
  <c r="P101"/>
  <c r="P138" s="1"/>
  <c r="Q101"/>
  <c r="Q138" s="1"/>
  <c r="T101"/>
  <c r="T138" s="1"/>
  <c r="U101"/>
  <c r="U138" s="1"/>
  <c r="V101"/>
  <c r="V138" s="1"/>
  <c r="W101"/>
  <c r="W138" s="1"/>
  <c r="H102"/>
  <c r="H139" s="1"/>
  <c r="I102"/>
  <c r="I139" s="1"/>
  <c r="J102"/>
  <c r="J139" s="1"/>
  <c r="K102"/>
  <c r="K139" s="1"/>
  <c r="N102"/>
  <c r="N139" s="1"/>
  <c r="O102"/>
  <c r="O139" s="1"/>
  <c r="P102"/>
  <c r="P139" s="1"/>
  <c r="Q102"/>
  <c r="Q139" s="1"/>
  <c r="T102"/>
  <c r="T139" s="1"/>
  <c r="U102"/>
  <c r="U139" s="1"/>
  <c r="V102"/>
  <c r="V139" s="1"/>
  <c r="W102"/>
  <c r="W139" s="1"/>
  <c r="H103"/>
  <c r="H140" s="1"/>
  <c r="I103"/>
  <c r="I140" s="1"/>
  <c r="J103"/>
  <c r="J140" s="1"/>
  <c r="K103"/>
  <c r="K140" s="1"/>
  <c r="N103"/>
  <c r="N140" s="1"/>
  <c r="O103"/>
  <c r="O140" s="1"/>
  <c r="P103"/>
  <c r="P140" s="1"/>
  <c r="Q103"/>
  <c r="Q140" s="1"/>
  <c r="T103"/>
  <c r="T140" s="1"/>
  <c r="U103"/>
  <c r="U140" s="1"/>
  <c r="V103"/>
  <c r="V140" s="1"/>
  <c r="W103"/>
  <c r="W140" s="1"/>
  <c r="H104"/>
  <c r="I104"/>
  <c r="J104"/>
  <c r="K104"/>
  <c r="N104"/>
  <c r="O104"/>
  <c r="P104"/>
  <c r="Q104"/>
  <c r="T104"/>
  <c r="U104"/>
  <c r="V104"/>
  <c r="W104"/>
  <c r="H105"/>
  <c r="I105"/>
  <c r="J105"/>
  <c r="K105"/>
  <c r="N105"/>
  <c r="O105"/>
  <c r="P105"/>
  <c r="Q105"/>
  <c r="T105"/>
  <c r="U105"/>
  <c r="V105"/>
  <c r="W105"/>
  <c r="H106"/>
  <c r="H143" s="1"/>
  <c r="I106"/>
  <c r="I143" s="1"/>
  <c r="J106"/>
  <c r="J143" s="1"/>
  <c r="K106"/>
  <c r="K143" s="1"/>
  <c r="N106"/>
  <c r="N143" s="1"/>
  <c r="O106"/>
  <c r="O143" s="1"/>
  <c r="P106"/>
  <c r="P143" s="1"/>
  <c r="Q106"/>
  <c r="Q143" s="1"/>
  <c r="T106"/>
  <c r="T143" s="1"/>
  <c r="U106"/>
  <c r="U143" s="1"/>
  <c r="V106"/>
  <c r="V143" s="1"/>
  <c r="W106"/>
  <c r="W143" s="1"/>
  <c r="H107"/>
  <c r="H144" s="1"/>
  <c r="I107"/>
  <c r="I144" s="1"/>
  <c r="J107"/>
  <c r="J144" s="1"/>
  <c r="K107"/>
  <c r="K144" s="1"/>
  <c r="N107"/>
  <c r="N144" s="1"/>
  <c r="O107"/>
  <c r="O144" s="1"/>
  <c r="P107"/>
  <c r="P144" s="1"/>
  <c r="Q107"/>
  <c r="Q144" s="1"/>
  <c r="T107"/>
  <c r="T144" s="1"/>
  <c r="U107"/>
  <c r="U144" s="1"/>
  <c r="V107"/>
  <c r="V144" s="1"/>
  <c r="W107"/>
  <c r="W144" s="1"/>
  <c r="H108"/>
  <c r="H145" s="1"/>
  <c r="I108"/>
  <c r="I145" s="1"/>
  <c r="J108"/>
  <c r="J145" s="1"/>
  <c r="K108"/>
  <c r="K145" s="1"/>
  <c r="N108"/>
  <c r="N145" s="1"/>
  <c r="O108"/>
  <c r="O145" s="1"/>
  <c r="P108"/>
  <c r="P145" s="1"/>
  <c r="Q108"/>
  <c r="Q145" s="1"/>
  <c r="T108"/>
  <c r="T145" s="1"/>
  <c r="U108"/>
  <c r="U145" s="1"/>
  <c r="V108"/>
  <c r="V145" s="1"/>
  <c r="W108"/>
  <c r="W145" s="1"/>
  <c r="H109"/>
  <c r="H146" s="1"/>
  <c r="I109"/>
  <c r="I146" s="1"/>
  <c r="J109"/>
  <c r="J146" s="1"/>
  <c r="K109"/>
  <c r="K146" s="1"/>
  <c r="N109"/>
  <c r="N146" s="1"/>
  <c r="O109"/>
  <c r="O146" s="1"/>
  <c r="P109"/>
  <c r="P146" s="1"/>
  <c r="Q109"/>
  <c r="Q146" s="1"/>
  <c r="T109"/>
  <c r="T146" s="1"/>
  <c r="U109"/>
  <c r="U146" s="1"/>
  <c r="V109"/>
  <c r="V146" s="1"/>
  <c r="W109"/>
  <c r="W146" s="1"/>
  <c r="H118"/>
  <c r="H155" s="1"/>
  <c r="I118"/>
  <c r="I155" s="1"/>
  <c r="J118"/>
  <c r="J155" s="1"/>
  <c r="K118"/>
  <c r="K155" s="1"/>
  <c r="N118"/>
  <c r="N155" s="1"/>
  <c r="O118"/>
  <c r="O155" s="1"/>
  <c r="P118"/>
  <c r="P155" s="1"/>
  <c r="Q118"/>
  <c r="Q155" s="1"/>
  <c r="T118"/>
  <c r="T155" s="1"/>
  <c r="U118"/>
  <c r="U155" s="1"/>
  <c r="V118"/>
  <c r="V155" s="1"/>
  <c r="W118"/>
  <c r="W155" s="1"/>
  <c r="H119"/>
  <c r="H156" s="1"/>
  <c r="I119"/>
  <c r="I156" s="1"/>
  <c r="J119"/>
  <c r="J156" s="1"/>
  <c r="K119"/>
  <c r="K156" s="1"/>
  <c r="N119"/>
  <c r="N156" s="1"/>
  <c r="O119"/>
  <c r="O156" s="1"/>
  <c r="P119"/>
  <c r="P156" s="1"/>
  <c r="Q119"/>
  <c r="Q156" s="1"/>
  <c r="T119"/>
  <c r="T156" s="1"/>
  <c r="U119"/>
  <c r="U156" s="1"/>
  <c r="V119"/>
  <c r="V156" s="1"/>
  <c r="W119"/>
  <c r="W156" s="1"/>
  <c r="S85"/>
  <c r="M85"/>
  <c r="G85"/>
  <c r="L85" s="1"/>
  <c r="S84"/>
  <c r="M84"/>
  <c r="R84" s="1"/>
  <c r="G84"/>
  <c r="L84" s="1"/>
  <c r="S83"/>
  <c r="X83" s="1"/>
  <c r="M83"/>
  <c r="R83" s="1"/>
  <c r="G83"/>
  <c r="L83" s="1"/>
  <c r="S82"/>
  <c r="M82"/>
  <c r="G82"/>
  <c r="L82" s="1"/>
  <c r="S81"/>
  <c r="X81" s="1"/>
  <c r="M81"/>
  <c r="R81" s="1"/>
  <c r="G81"/>
  <c r="L81" s="1"/>
  <c r="S80"/>
  <c r="X80" s="1"/>
  <c r="M80"/>
  <c r="R80" s="1"/>
  <c r="G80"/>
  <c r="L80" s="1"/>
  <c r="S79"/>
  <c r="X79" s="1"/>
  <c r="M79"/>
  <c r="R79" s="1"/>
  <c r="G79"/>
  <c r="L79" s="1"/>
  <c r="S78"/>
  <c r="X78" s="1"/>
  <c r="M78"/>
  <c r="R78" s="1"/>
  <c r="G78"/>
  <c r="L78" s="1"/>
  <c r="S77"/>
  <c r="X77" s="1"/>
  <c r="M77"/>
  <c r="G77"/>
  <c r="L77" s="1"/>
  <c r="S76"/>
  <c r="X76" s="1"/>
  <c r="M76"/>
  <c r="R76" s="1"/>
  <c r="G76"/>
  <c r="L76" s="1"/>
  <c r="S75"/>
  <c r="X75" s="1"/>
  <c r="M75"/>
  <c r="R75" s="1"/>
  <c r="G75"/>
  <c r="L75" s="1"/>
  <c r="S74"/>
  <c r="M74"/>
  <c r="R74" s="1"/>
  <c r="G74"/>
  <c r="L74" s="1"/>
  <c r="S73"/>
  <c r="X73" s="1"/>
  <c r="M73"/>
  <c r="R73" s="1"/>
  <c r="G73"/>
  <c r="L73" s="1"/>
  <c r="S72"/>
  <c r="M72"/>
  <c r="R72" s="1"/>
  <c r="G72"/>
  <c r="L72" s="1"/>
  <c r="S71"/>
  <c r="X71" s="1"/>
  <c r="M71"/>
  <c r="R71" s="1"/>
  <c r="G71"/>
  <c r="L71" s="1"/>
  <c r="S70"/>
  <c r="X70" s="1"/>
  <c r="M70"/>
  <c r="R70" s="1"/>
  <c r="G70"/>
  <c r="L70" s="1"/>
  <c r="S69"/>
  <c r="X69" s="1"/>
  <c r="M69"/>
  <c r="R69" s="1"/>
  <c r="G69"/>
  <c r="L69" s="1"/>
  <c r="S68"/>
  <c r="M68"/>
  <c r="R68" s="1"/>
  <c r="G68"/>
  <c r="L68" s="1"/>
  <c r="S67"/>
  <c r="M67"/>
  <c r="G67"/>
  <c r="L67" s="1"/>
  <c r="S66"/>
  <c r="X66" s="1"/>
  <c r="M66"/>
  <c r="R66" s="1"/>
  <c r="G66"/>
  <c r="S65"/>
  <c r="X65" s="1"/>
  <c r="M65"/>
  <c r="R65" s="1"/>
  <c r="G65"/>
  <c r="L65" s="1"/>
  <c r="S64"/>
  <c r="M64"/>
  <c r="R64" s="1"/>
  <c r="G64"/>
  <c r="S63"/>
  <c r="M63"/>
  <c r="R63" s="1"/>
  <c r="G63"/>
  <c r="L63" s="1"/>
  <c r="S62"/>
  <c r="M62"/>
  <c r="G62"/>
  <c r="L62" s="1"/>
  <c r="S61"/>
  <c r="M61"/>
  <c r="G61"/>
  <c r="L61" s="1"/>
  <c r="S60"/>
  <c r="X60" s="1"/>
  <c r="M60"/>
  <c r="G60"/>
  <c r="S59"/>
  <c r="X59" s="1"/>
  <c r="M59"/>
  <c r="R59" s="1"/>
  <c r="G59"/>
  <c r="L59" s="1"/>
  <c r="S58"/>
  <c r="M58"/>
  <c r="R58" s="1"/>
  <c r="G58"/>
  <c r="L58" s="1"/>
  <c r="S57"/>
  <c r="M57"/>
  <c r="R57" s="1"/>
  <c r="G57"/>
  <c r="L57" s="1"/>
  <c r="S56"/>
  <c r="X56" s="1"/>
  <c r="M56"/>
  <c r="R56" s="1"/>
  <c r="G56"/>
  <c r="L56" s="1"/>
  <c r="S55"/>
  <c r="X55" s="1"/>
  <c r="M55"/>
  <c r="R55" s="1"/>
  <c r="G55"/>
  <c r="L55" s="1"/>
  <c r="S54"/>
  <c r="X54" s="1"/>
  <c r="M54"/>
  <c r="G54"/>
  <c r="L54" s="1"/>
  <c r="S53"/>
  <c r="X53" s="1"/>
  <c r="M53"/>
  <c r="G53"/>
  <c r="L53" s="1"/>
  <c r="W52"/>
  <c r="V52"/>
  <c r="U52"/>
  <c r="T52"/>
  <c r="Q52"/>
  <c r="P52"/>
  <c r="O52"/>
  <c r="N52"/>
  <c r="K52"/>
  <c r="J52"/>
  <c r="I52"/>
  <c r="H52"/>
  <c r="G20"/>
  <c r="L20" s="1"/>
  <c r="M20"/>
  <c r="R20" s="1"/>
  <c r="S20"/>
  <c r="X20" s="1"/>
  <c r="G21"/>
  <c r="M21"/>
  <c r="S21"/>
  <c r="X21" s="1"/>
  <c r="G22"/>
  <c r="L22" s="1"/>
  <c r="M22"/>
  <c r="R22" s="1"/>
  <c r="S22"/>
  <c r="X22" s="1"/>
  <c r="G23"/>
  <c r="M23"/>
  <c r="R23" s="1"/>
  <c r="S23"/>
  <c r="X23" s="1"/>
  <c r="G24"/>
  <c r="M24"/>
  <c r="S24"/>
  <c r="X24" s="1"/>
  <c r="G25"/>
  <c r="G93" s="1"/>
  <c r="G130" s="1"/>
  <c r="M25"/>
  <c r="R25" s="1"/>
  <c r="S25"/>
  <c r="X25" s="1"/>
  <c r="G26"/>
  <c r="L26" s="1"/>
  <c r="M26"/>
  <c r="R26" s="1"/>
  <c r="S26"/>
  <c r="X26" s="1"/>
  <c r="G27"/>
  <c r="G95" s="1"/>
  <c r="G132" s="1"/>
  <c r="M27"/>
  <c r="S27"/>
  <c r="X27" s="1"/>
  <c r="G28"/>
  <c r="L28" s="1"/>
  <c r="M28"/>
  <c r="M96" s="1"/>
  <c r="M133" s="1"/>
  <c r="S28"/>
  <c r="X28" s="1"/>
  <c r="G29"/>
  <c r="G97" s="1"/>
  <c r="G134" s="1"/>
  <c r="M29"/>
  <c r="S29"/>
  <c r="X29" s="1"/>
  <c r="G30"/>
  <c r="L30" s="1"/>
  <c r="M30"/>
  <c r="M98" s="1"/>
  <c r="M135" s="1"/>
  <c r="S30"/>
  <c r="X30" s="1"/>
  <c r="G31"/>
  <c r="L31" s="1"/>
  <c r="M31"/>
  <c r="S31"/>
  <c r="X31" s="1"/>
  <c r="G32"/>
  <c r="L32" s="1"/>
  <c r="M32"/>
  <c r="M100" s="1"/>
  <c r="M137" s="1"/>
  <c r="S32"/>
  <c r="X32" s="1"/>
  <c r="G33"/>
  <c r="G101" s="1"/>
  <c r="G138" s="1"/>
  <c r="M33"/>
  <c r="S33"/>
  <c r="X33" s="1"/>
  <c r="G34"/>
  <c r="M34"/>
  <c r="M102" s="1"/>
  <c r="M139" s="1"/>
  <c r="S34"/>
  <c r="X34" s="1"/>
  <c r="G35"/>
  <c r="L35" s="1"/>
  <c r="M35"/>
  <c r="R35" s="1"/>
  <c r="S35"/>
  <c r="X35" s="1"/>
  <c r="X103" s="1"/>
  <c r="X140" s="1"/>
  <c r="G36"/>
  <c r="M36"/>
  <c r="M104" s="1"/>
  <c r="S36"/>
  <c r="X36" s="1"/>
  <c r="G37"/>
  <c r="L37" s="1"/>
  <c r="M37"/>
  <c r="S37"/>
  <c r="X37" s="1"/>
  <c r="X105" s="1"/>
  <c r="G38"/>
  <c r="L38" s="1"/>
  <c r="M38"/>
  <c r="R38" s="1"/>
  <c r="S38"/>
  <c r="X38" s="1"/>
  <c r="G39"/>
  <c r="G107" s="1"/>
  <c r="G144" s="1"/>
  <c r="M39"/>
  <c r="S39"/>
  <c r="X39" s="1"/>
  <c r="G40"/>
  <c r="L40" s="1"/>
  <c r="M40"/>
  <c r="M108" s="1"/>
  <c r="M145" s="1"/>
  <c r="S40"/>
  <c r="X40" s="1"/>
  <c r="G41"/>
  <c r="G109" s="1"/>
  <c r="G146" s="1"/>
  <c r="M41"/>
  <c r="S41"/>
  <c r="X41" s="1"/>
  <c r="G42"/>
  <c r="M42"/>
  <c r="M110" s="1"/>
  <c r="M147" s="1"/>
  <c r="S42"/>
  <c r="X42" s="1"/>
  <c r="G43"/>
  <c r="L43" s="1"/>
  <c r="M43"/>
  <c r="R43" s="1"/>
  <c r="S43"/>
  <c r="X43" s="1"/>
  <c r="G44"/>
  <c r="M44"/>
  <c r="M112" s="1"/>
  <c r="M149" s="1"/>
  <c r="S44"/>
  <c r="X44" s="1"/>
  <c r="G45"/>
  <c r="G113" s="1"/>
  <c r="G150" s="1"/>
  <c r="M45"/>
  <c r="S45"/>
  <c r="X45" s="1"/>
  <c r="G46"/>
  <c r="M46"/>
  <c r="M114" s="1"/>
  <c r="M151" s="1"/>
  <c r="S46"/>
  <c r="X46" s="1"/>
  <c r="G47"/>
  <c r="G115" s="1"/>
  <c r="M47"/>
  <c r="S47"/>
  <c r="X47" s="1"/>
  <c r="G48"/>
  <c r="L48" s="1"/>
  <c r="M48"/>
  <c r="R48" s="1"/>
  <c r="S48"/>
  <c r="X48" s="1"/>
  <c r="G49"/>
  <c r="G117" s="1"/>
  <c r="G154" s="1"/>
  <c r="M49"/>
  <c r="S49"/>
  <c r="X49" s="1"/>
  <c r="G50"/>
  <c r="M50"/>
  <c r="M118" s="1"/>
  <c r="M155" s="1"/>
  <c r="S50"/>
  <c r="X50" s="1"/>
  <c r="G51"/>
  <c r="L51" s="1"/>
  <c r="M51"/>
  <c r="R51" s="1"/>
  <c r="S51"/>
  <c r="X51" s="1"/>
  <c r="S19"/>
  <c r="X19" s="1"/>
  <c r="M19"/>
  <c r="R19" s="1"/>
  <c r="G19"/>
  <c r="G87" s="1"/>
  <c r="X17"/>
  <c r="X16"/>
  <c r="X15"/>
  <c r="R17"/>
  <c r="R16"/>
  <c r="R15"/>
  <c r="W18"/>
  <c r="V18"/>
  <c r="U18"/>
  <c r="T14"/>
  <c r="W14"/>
  <c r="V14"/>
  <c r="U14"/>
  <c r="S14"/>
  <c r="Q18"/>
  <c r="P18"/>
  <c r="O18"/>
  <c r="N14"/>
  <c r="Q14"/>
  <c r="P14"/>
  <c r="O14"/>
  <c r="M14"/>
  <c r="U181" i="16"/>
  <c r="U249" s="1"/>
  <c r="U179"/>
  <c r="U174"/>
  <c r="O181"/>
  <c r="O179"/>
  <c r="O174"/>
  <c r="I181"/>
  <c r="I249" s="1"/>
  <c r="I179"/>
  <c r="I174"/>
  <c r="I242" s="1"/>
  <c r="T18" i="17"/>
  <c r="N18"/>
  <c r="G516" i="16"/>
  <c r="H516"/>
  <c r="I516"/>
  <c r="J516"/>
  <c r="M516"/>
  <c r="N516"/>
  <c r="O516"/>
  <c r="P516"/>
  <c r="S516"/>
  <c r="T516"/>
  <c r="U516"/>
  <c r="V516"/>
  <c r="F73"/>
  <c r="F516" s="1"/>
  <c r="R73"/>
  <c r="R516" s="1"/>
  <c r="L73"/>
  <c r="L516" s="1"/>
  <c r="L74"/>
  <c r="Q74" s="1"/>
  <c r="E734"/>
  <c r="F74"/>
  <c r="K74" s="1"/>
  <c r="F75"/>
  <c r="K75" s="1"/>
  <c r="L75"/>
  <c r="Q75" s="1"/>
  <c r="R74"/>
  <c r="W74" s="1"/>
  <c r="R75"/>
  <c r="W75" s="1"/>
  <c r="G296"/>
  <c r="G318"/>
  <c r="G315"/>
  <c r="F315" s="1"/>
  <c r="K315" s="1"/>
  <c r="G301"/>
  <c r="G300"/>
  <c r="G299"/>
  <c r="G295"/>
  <c r="F295" s="1"/>
  <c r="K295" s="1"/>
  <c r="E295" s="1"/>
  <c r="G294"/>
  <c r="G288"/>
  <c r="G286" s="1"/>
  <c r="G287"/>
  <c r="G50"/>
  <c r="E738"/>
  <c r="G57"/>
  <c r="G56"/>
  <c r="G55"/>
  <c r="G49"/>
  <c r="H704"/>
  <c r="I704"/>
  <c r="J704"/>
  <c r="N704"/>
  <c r="O704"/>
  <c r="P704"/>
  <c r="T704"/>
  <c r="U704"/>
  <c r="V704"/>
  <c r="G714"/>
  <c r="H714"/>
  <c r="I714"/>
  <c r="J714"/>
  <c r="K714"/>
  <c r="L714"/>
  <c r="M714"/>
  <c r="N714"/>
  <c r="O714"/>
  <c r="P714"/>
  <c r="Q714"/>
  <c r="R714"/>
  <c r="T714"/>
  <c r="U714"/>
  <c r="V714"/>
  <c r="W714"/>
  <c r="E714"/>
  <c r="G502"/>
  <c r="G696" s="1"/>
  <c r="H502"/>
  <c r="H696" s="1"/>
  <c r="I502"/>
  <c r="I696" s="1"/>
  <c r="J502"/>
  <c r="J696" s="1"/>
  <c r="M502"/>
  <c r="M696" s="1"/>
  <c r="N502"/>
  <c r="N696" s="1"/>
  <c r="O502"/>
  <c r="O696" s="1"/>
  <c r="P502"/>
  <c r="P696" s="1"/>
  <c r="S502"/>
  <c r="S696" s="1"/>
  <c r="T502"/>
  <c r="T696" s="1"/>
  <c r="U502"/>
  <c r="U696" s="1"/>
  <c r="V502"/>
  <c r="V696" s="1"/>
  <c r="G244"/>
  <c r="H244"/>
  <c r="I244"/>
  <c r="J244"/>
  <c r="M244"/>
  <c r="N244"/>
  <c r="O244"/>
  <c r="P244"/>
  <c r="S244"/>
  <c r="T244"/>
  <c r="U244"/>
  <c r="V244"/>
  <c r="G245"/>
  <c r="G519" s="1"/>
  <c r="G715" s="1"/>
  <c r="H245"/>
  <c r="H519" s="1"/>
  <c r="H715" s="1"/>
  <c r="I245"/>
  <c r="I519" s="1"/>
  <c r="I715" s="1"/>
  <c r="J245"/>
  <c r="J519" s="1"/>
  <c r="J715" s="1"/>
  <c r="M245"/>
  <c r="M519" s="1"/>
  <c r="M715" s="1"/>
  <c r="N245"/>
  <c r="N519" s="1"/>
  <c r="N715" s="1"/>
  <c r="O245"/>
  <c r="O519" s="1"/>
  <c r="O715" s="1"/>
  <c r="P245"/>
  <c r="P519" s="1"/>
  <c r="P715" s="1"/>
  <c r="S245"/>
  <c r="S519" s="1"/>
  <c r="S715" s="1"/>
  <c r="T245"/>
  <c r="T519" s="1"/>
  <c r="T715" s="1"/>
  <c r="U245"/>
  <c r="U519" s="1"/>
  <c r="U715" s="1"/>
  <c r="V245"/>
  <c r="V519" s="1"/>
  <c r="G219"/>
  <c r="H219"/>
  <c r="J219"/>
  <c r="M219"/>
  <c r="N219"/>
  <c r="P219"/>
  <c r="S219"/>
  <c r="T219"/>
  <c r="V219"/>
  <c r="G220"/>
  <c r="H220"/>
  <c r="I220"/>
  <c r="J220"/>
  <c r="M220"/>
  <c r="N220"/>
  <c r="O220"/>
  <c r="P220"/>
  <c r="S220"/>
  <c r="T220"/>
  <c r="U220"/>
  <c r="V220"/>
  <c r="G221"/>
  <c r="H221"/>
  <c r="I221"/>
  <c r="J221"/>
  <c r="M221"/>
  <c r="N221"/>
  <c r="O221"/>
  <c r="P221"/>
  <c r="S221"/>
  <c r="T221"/>
  <c r="U221"/>
  <c r="V221"/>
  <c r="G222"/>
  <c r="H222"/>
  <c r="I222"/>
  <c r="J222"/>
  <c r="M222"/>
  <c r="N222"/>
  <c r="O222"/>
  <c r="P222"/>
  <c r="S222"/>
  <c r="T222"/>
  <c r="U222"/>
  <c r="V222"/>
  <c r="G223"/>
  <c r="H223"/>
  <c r="I223"/>
  <c r="J223"/>
  <c r="M223"/>
  <c r="N223"/>
  <c r="O223"/>
  <c r="P223"/>
  <c r="S223"/>
  <c r="T223"/>
  <c r="U223"/>
  <c r="V223"/>
  <c r="G224"/>
  <c r="H224"/>
  <c r="I224"/>
  <c r="J224"/>
  <c r="M224"/>
  <c r="N224"/>
  <c r="O224"/>
  <c r="P224"/>
  <c r="S224"/>
  <c r="T224"/>
  <c r="U224"/>
  <c r="V224"/>
  <c r="G225"/>
  <c r="H225"/>
  <c r="I225"/>
  <c r="J225"/>
  <c r="M225"/>
  <c r="N225"/>
  <c r="O225"/>
  <c r="P225"/>
  <c r="S225"/>
  <c r="T225"/>
  <c r="U225"/>
  <c r="V225"/>
  <c r="G226"/>
  <c r="H226"/>
  <c r="J226"/>
  <c r="M226"/>
  <c r="N226"/>
  <c r="P226"/>
  <c r="S226"/>
  <c r="T226"/>
  <c r="V226"/>
  <c r="G227"/>
  <c r="H227"/>
  <c r="I227"/>
  <c r="J227"/>
  <c r="M227"/>
  <c r="N227"/>
  <c r="O227"/>
  <c r="P227"/>
  <c r="S227"/>
  <c r="T227"/>
  <c r="U227"/>
  <c r="V227"/>
  <c r="G228"/>
  <c r="H228"/>
  <c r="I228"/>
  <c r="J228"/>
  <c r="M228"/>
  <c r="N228"/>
  <c r="O228"/>
  <c r="P228"/>
  <c r="S228"/>
  <c r="T228"/>
  <c r="U228"/>
  <c r="V228"/>
  <c r="G229"/>
  <c r="H229"/>
  <c r="I229"/>
  <c r="J229"/>
  <c r="M229"/>
  <c r="N229"/>
  <c r="O229"/>
  <c r="P229"/>
  <c r="S229"/>
  <c r="T229"/>
  <c r="U229"/>
  <c r="V229"/>
  <c r="G230"/>
  <c r="H230"/>
  <c r="I230"/>
  <c r="J230"/>
  <c r="M230"/>
  <c r="N230"/>
  <c r="O230"/>
  <c r="P230"/>
  <c r="S230"/>
  <c r="T230"/>
  <c r="U230"/>
  <c r="V230"/>
  <c r="G231"/>
  <c r="H231"/>
  <c r="I231"/>
  <c r="J231"/>
  <c r="M231"/>
  <c r="N231"/>
  <c r="O231"/>
  <c r="P231"/>
  <c r="S231"/>
  <c r="T231"/>
  <c r="U231"/>
  <c r="V231"/>
  <c r="G232"/>
  <c r="H232"/>
  <c r="I232"/>
  <c r="J232"/>
  <c r="M232"/>
  <c r="N232"/>
  <c r="O232"/>
  <c r="P232"/>
  <c r="S232"/>
  <c r="T232"/>
  <c r="U232"/>
  <c r="V232"/>
  <c r="G233"/>
  <c r="H233"/>
  <c r="I233"/>
  <c r="J233"/>
  <c r="M233"/>
  <c r="N233"/>
  <c r="O233"/>
  <c r="O505" s="1"/>
  <c r="P233"/>
  <c r="S233"/>
  <c r="T233"/>
  <c r="U233"/>
  <c r="V233"/>
  <c r="G234"/>
  <c r="H234"/>
  <c r="I234"/>
  <c r="J234"/>
  <c r="M234"/>
  <c r="N234"/>
  <c r="O234"/>
  <c r="P234"/>
  <c r="S234"/>
  <c r="T234"/>
  <c r="U234"/>
  <c r="V234"/>
  <c r="G235"/>
  <c r="H235"/>
  <c r="I235"/>
  <c r="J235"/>
  <c r="M235"/>
  <c r="N235"/>
  <c r="O235"/>
  <c r="P235"/>
  <c r="S235"/>
  <c r="T235"/>
  <c r="U235"/>
  <c r="V235"/>
  <c r="G236"/>
  <c r="H236"/>
  <c r="I236"/>
  <c r="J236"/>
  <c r="M236"/>
  <c r="N236"/>
  <c r="O236"/>
  <c r="P236"/>
  <c r="S236"/>
  <c r="T236"/>
  <c r="U236"/>
  <c r="V236"/>
  <c r="G237"/>
  <c r="H237"/>
  <c r="I237"/>
  <c r="J237"/>
  <c r="M237"/>
  <c r="N237"/>
  <c r="O237"/>
  <c r="P237"/>
  <c r="S237"/>
  <c r="T237"/>
  <c r="U237"/>
  <c r="V237"/>
  <c r="G238"/>
  <c r="G510" s="1"/>
  <c r="G706" s="1"/>
  <c r="H238"/>
  <c r="H510" s="1"/>
  <c r="I238"/>
  <c r="I510" s="1"/>
  <c r="I706" s="1"/>
  <c r="J238"/>
  <c r="J510" s="1"/>
  <c r="J706" s="1"/>
  <c r="M238"/>
  <c r="M510" s="1"/>
  <c r="M706" s="1"/>
  <c r="N238"/>
  <c r="N510" s="1"/>
  <c r="O238"/>
  <c r="O510" s="1"/>
  <c r="P238"/>
  <c r="P510" s="1"/>
  <c r="P706" s="1"/>
  <c r="S238"/>
  <c r="S510" s="1"/>
  <c r="S706" s="1"/>
  <c r="T238"/>
  <c r="T510" s="1"/>
  <c r="T706" s="1"/>
  <c r="U238"/>
  <c r="U510" s="1"/>
  <c r="V238"/>
  <c r="V510" s="1"/>
  <c r="V706" s="1"/>
  <c r="G239"/>
  <c r="H239"/>
  <c r="I239"/>
  <c r="J239"/>
  <c r="M239"/>
  <c r="N239"/>
  <c r="O239"/>
  <c r="P239"/>
  <c r="S239"/>
  <c r="T239"/>
  <c r="U239"/>
  <c r="V239"/>
  <c r="G240"/>
  <c r="H240"/>
  <c r="I240"/>
  <c r="J240"/>
  <c r="M240"/>
  <c r="N240"/>
  <c r="O240"/>
  <c r="P240"/>
  <c r="S240"/>
  <c r="T240"/>
  <c r="U240"/>
  <c r="V240"/>
  <c r="G241"/>
  <c r="H241"/>
  <c r="I241"/>
  <c r="J241"/>
  <c r="M241"/>
  <c r="N241"/>
  <c r="O241"/>
  <c r="P241"/>
  <c r="S241"/>
  <c r="T241"/>
  <c r="U241"/>
  <c r="V241"/>
  <c r="G242"/>
  <c r="H242"/>
  <c r="J242"/>
  <c r="M242"/>
  <c r="N242"/>
  <c r="O242"/>
  <c r="P242"/>
  <c r="S242"/>
  <c r="T242"/>
  <c r="V242"/>
  <c r="G243"/>
  <c r="H243"/>
  <c r="I243"/>
  <c r="J243"/>
  <c r="M243"/>
  <c r="N243"/>
  <c r="O243"/>
  <c r="P243"/>
  <c r="S243"/>
  <c r="T243"/>
  <c r="U243"/>
  <c r="V243"/>
  <c r="G246"/>
  <c r="H246"/>
  <c r="I246"/>
  <c r="J246"/>
  <c r="M246"/>
  <c r="N246"/>
  <c r="O246"/>
  <c r="P246"/>
  <c r="S246"/>
  <c r="T246"/>
  <c r="U246"/>
  <c r="V246"/>
  <c r="G247"/>
  <c r="H247"/>
  <c r="I247"/>
  <c r="J247"/>
  <c r="M247"/>
  <c r="N247"/>
  <c r="P247"/>
  <c r="S247"/>
  <c r="T247"/>
  <c r="U247"/>
  <c r="V247"/>
  <c r="G248"/>
  <c r="H248"/>
  <c r="I248"/>
  <c r="J248"/>
  <c r="M248"/>
  <c r="N248"/>
  <c r="O248"/>
  <c r="P248"/>
  <c r="S248"/>
  <c r="T248"/>
  <c r="U248"/>
  <c r="V248"/>
  <c r="G249"/>
  <c r="H249"/>
  <c r="J249"/>
  <c r="M249"/>
  <c r="N249"/>
  <c r="O249"/>
  <c r="P249"/>
  <c r="S249"/>
  <c r="T249"/>
  <c r="V249"/>
  <c r="G250"/>
  <c r="H250"/>
  <c r="I250"/>
  <c r="J250"/>
  <c r="M250"/>
  <c r="N250"/>
  <c r="O250"/>
  <c r="P250"/>
  <c r="S250"/>
  <c r="T250"/>
  <c r="U250"/>
  <c r="V250"/>
  <c r="G251"/>
  <c r="H251"/>
  <c r="I251"/>
  <c r="J251"/>
  <c r="M251"/>
  <c r="N251"/>
  <c r="O251"/>
  <c r="P251"/>
  <c r="S251"/>
  <c r="T251"/>
  <c r="U251"/>
  <c r="V251"/>
  <c r="G252"/>
  <c r="H252"/>
  <c r="I252"/>
  <c r="J252"/>
  <c r="M252"/>
  <c r="N252"/>
  <c r="O252"/>
  <c r="P252"/>
  <c r="S252"/>
  <c r="T252"/>
  <c r="U252"/>
  <c r="V252"/>
  <c r="G424"/>
  <c r="G492" s="1"/>
  <c r="H424"/>
  <c r="I424"/>
  <c r="I492" s="1"/>
  <c r="J424"/>
  <c r="M424"/>
  <c r="M492" s="1"/>
  <c r="N424"/>
  <c r="O424"/>
  <c r="O492" s="1"/>
  <c r="P424"/>
  <c r="S424"/>
  <c r="S492" s="1"/>
  <c r="T424"/>
  <c r="U424"/>
  <c r="U492" s="1"/>
  <c r="V424"/>
  <c r="G425"/>
  <c r="G493" s="1"/>
  <c r="H425"/>
  <c r="I425"/>
  <c r="I493" s="1"/>
  <c r="J425"/>
  <c r="J493"/>
  <c r="M425"/>
  <c r="N425"/>
  <c r="O425"/>
  <c r="P425"/>
  <c r="P493" s="1"/>
  <c r="S425"/>
  <c r="T425"/>
  <c r="T493" s="1"/>
  <c r="T687" s="1"/>
  <c r="U425"/>
  <c r="V425"/>
  <c r="V493" s="1"/>
  <c r="G426"/>
  <c r="G494"/>
  <c r="G688" s="1"/>
  <c r="H426"/>
  <c r="J426"/>
  <c r="J494" s="1"/>
  <c r="M426"/>
  <c r="N426"/>
  <c r="N494" s="1"/>
  <c r="N688" s="1"/>
  <c r="O426"/>
  <c r="P426"/>
  <c r="S426"/>
  <c r="T426"/>
  <c r="T494" s="1"/>
  <c r="U426"/>
  <c r="U494" s="1"/>
  <c r="V426"/>
  <c r="V494" s="1"/>
  <c r="G427"/>
  <c r="G495" s="1"/>
  <c r="H427"/>
  <c r="H495" s="1"/>
  <c r="J427"/>
  <c r="M427"/>
  <c r="N427"/>
  <c r="O427"/>
  <c r="P427"/>
  <c r="S427"/>
  <c r="T427"/>
  <c r="U427"/>
  <c r="V427"/>
  <c r="G428"/>
  <c r="H428"/>
  <c r="J428"/>
  <c r="J496" s="1"/>
  <c r="J690" s="1"/>
  <c r="M428"/>
  <c r="N428"/>
  <c r="O428"/>
  <c r="P428"/>
  <c r="P496" s="1"/>
  <c r="S428"/>
  <c r="T428"/>
  <c r="T496" s="1"/>
  <c r="T690" s="1"/>
  <c r="U428"/>
  <c r="V428"/>
  <c r="V496" s="1"/>
  <c r="G429"/>
  <c r="H429"/>
  <c r="H497" s="1"/>
  <c r="J429"/>
  <c r="M429"/>
  <c r="M497" s="1"/>
  <c r="M691" s="1"/>
  <c r="N429"/>
  <c r="O429"/>
  <c r="P429"/>
  <c r="S429"/>
  <c r="T429"/>
  <c r="U429"/>
  <c r="V429"/>
  <c r="G430"/>
  <c r="H430"/>
  <c r="J430"/>
  <c r="M430"/>
  <c r="N430"/>
  <c r="O430"/>
  <c r="P430"/>
  <c r="S430"/>
  <c r="T430"/>
  <c r="U430"/>
  <c r="V430"/>
  <c r="V498" s="1"/>
  <c r="G431"/>
  <c r="H431"/>
  <c r="J431"/>
  <c r="M431"/>
  <c r="N431"/>
  <c r="O431"/>
  <c r="P431"/>
  <c r="S431"/>
  <c r="T431"/>
  <c r="U431"/>
  <c r="V431"/>
  <c r="G432"/>
  <c r="H432"/>
  <c r="I432"/>
  <c r="J432"/>
  <c r="M432"/>
  <c r="N432"/>
  <c r="O432"/>
  <c r="P432"/>
  <c r="S432"/>
  <c r="T432"/>
  <c r="U432"/>
  <c r="V432"/>
  <c r="G433"/>
  <c r="H433"/>
  <c r="J433"/>
  <c r="J501" s="1"/>
  <c r="M433"/>
  <c r="N433"/>
  <c r="O433"/>
  <c r="P433"/>
  <c r="P501" s="1"/>
  <c r="S433"/>
  <c r="T433"/>
  <c r="U433"/>
  <c r="V433"/>
  <c r="V501" s="1"/>
  <c r="G434"/>
  <c r="H434"/>
  <c r="I434"/>
  <c r="J434"/>
  <c r="M434"/>
  <c r="N434"/>
  <c r="O434"/>
  <c r="P434"/>
  <c r="S434"/>
  <c r="T434"/>
  <c r="U434"/>
  <c r="V434"/>
  <c r="G435"/>
  <c r="H435"/>
  <c r="J435"/>
  <c r="J503" s="1"/>
  <c r="M435"/>
  <c r="N435"/>
  <c r="N503" s="1"/>
  <c r="O435"/>
  <c r="P435"/>
  <c r="P503" s="1"/>
  <c r="S435"/>
  <c r="T435"/>
  <c r="T503" s="1"/>
  <c r="U435"/>
  <c r="V435"/>
  <c r="V503" s="1"/>
  <c r="G436"/>
  <c r="H436"/>
  <c r="H504" s="1"/>
  <c r="J436"/>
  <c r="M436"/>
  <c r="N436"/>
  <c r="O436"/>
  <c r="P436"/>
  <c r="S436"/>
  <c r="T436"/>
  <c r="U436"/>
  <c r="V436"/>
  <c r="G437"/>
  <c r="H437"/>
  <c r="J437"/>
  <c r="J505" s="1"/>
  <c r="M437"/>
  <c r="N437"/>
  <c r="N505" s="1"/>
  <c r="O437"/>
  <c r="P437"/>
  <c r="S437"/>
  <c r="T437"/>
  <c r="U437"/>
  <c r="V437"/>
  <c r="G438"/>
  <c r="H438"/>
  <c r="J438"/>
  <c r="J506" s="1"/>
  <c r="M438"/>
  <c r="N438"/>
  <c r="O438"/>
  <c r="P438"/>
  <c r="P506" s="1"/>
  <c r="S438"/>
  <c r="T438"/>
  <c r="U438"/>
  <c r="V438"/>
  <c r="V506" s="1"/>
  <c r="G439"/>
  <c r="H439"/>
  <c r="J439"/>
  <c r="M439"/>
  <c r="N439"/>
  <c r="O439"/>
  <c r="P439"/>
  <c r="S439"/>
  <c r="T439"/>
  <c r="U439"/>
  <c r="V439"/>
  <c r="G440"/>
  <c r="H440"/>
  <c r="J440"/>
  <c r="J508" s="1"/>
  <c r="M440"/>
  <c r="N440"/>
  <c r="O440"/>
  <c r="P440"/>
  <c r="P508" s="1"/>
  <c r="S440"/>
  <c r="T440"/>
  <c r="U440"/>
  <c r="V440"/>
  <c r="G441"/>
  <c r="H441"/>
  <c r="J441"/>
  <c r="J509" s="1"/>
  <c r="M441"/>
  <c r="N441"/>
  <c r="N509" s="1"/>
  <c r="O441"/>
  <c r="P441"/>
  <c r="P509" s="1"/>
  <c r="S441"/>
  <c r="T441"/>
  <c r="T509" s="1"/>
  <c r="U441"/>
  <c r="V441"/>
  <c r="V509" s="1"/>
  <c r="G442"/>
  <c r="H442"/>
  <c r="H511" s="1"/>
  <c r="I442"/>
  <c r="J442"/>
  <c r="J511" s="1"/>
  <c r="M442"/>
  <c r="N442"/>
  <c r="N511" s="1"/>
  <c r="O442"/>
  <c r="P442"/>
  <c r="P511" s="1"/>
  <c r="S442"/>
  <c r="T442"/>
  <c r="U442"/>
  <c r="V442"/>
  <c r="V511" s="1"/>
  <c r="G443"/>
  <c r="H443"/>
  <c r="J443"/>
  <c r="M443"/>
  <c r="N443"/>
  <c r="O443"/>
  <c r="P443"/>
  <c r="S443"/>
  <c r="T443"/>
  <c r="U443"/>
  <c r="V443"/>
  <c r="G444"/>
  <c r="H444"/>
  <c r="I444"/>
  <c r="J444"/>
  <c r="M444"/>
  <c r="N444"/>
  <c r="O444"/>
  <c r="P444"/>
  <c r="S444"/>
  <c r="T444"/>
  <c r="U444"/>
  <c r="V444"/>
  <c r="G445"/>
  <c r="H445"/>
  <c r="J445"/>
  <c r="M445"/>
  <c r="N445"/>
  <c r="O445"/>
  <c r="O514" s="1"/>
  <c r="P445"/>
  <c r="P422" s="1"/>
  <c r="S445"/>
  <c r="T445"/>
  <c r="U445"/>
  <c r="V445"/>
  <c r="G446"/>
  <c r="H446"/>
  <c r="H422" s="1"/>
  <c r="J446"/>
  <c r="J515" s="1"/>
  <c r="M446"/>
  <c r="N446"/>
  <c r="O446"/>
  <c r="P446"/>
  <c r="P515" s="1"/>
  <c r="S446"/>
  <c r="S515" s="1"/>
  <c r="S711" s="1"/>
  <c r="T446"/>
  <c r="U446"/>
  <c r="V446"/>
  <c r="V515" s="1"/>
  <c r="G447"/>
  <c r="G517" s="1"/>
  <c r="G713" s="1"/>
  <c r="H447"/>
  <c r="H517" s="1"/>
  <c r="I447"/>
  <c r="I517" s="1"/>
  <c r="J447"/>
  <c r="J517" s="1"/>
  <c r="M447"/>
  <c r="M517" s="1"/>
  <c r="N447"/>
  <c r="N517" s="1"/>
  <c r="O447"/>
  <c r="O517" s="1"/>
  <c r="P447"/>
  <c r="S447"/>
  <c r="T447"/>
  <c r="U447"/>
  <c r="V447"/>
  <c r="G448"/>
  <c r="H448"/>
  <c r="J448"/>
  <c r="J520" s="1"/>
  <c r="M448"/>
  <c r="N448"/>
  <c r="N520" s="1"/>
  <c r="O448"/>
  <c r="P448"/>
  <c r="P520" s="1"/>
  <c r="S448"/>
  <c r="T448"/>
  <c r="T520" s="1"/>
  <c r="U448"/>
  <c r="V448"/>
  <c r="V520" s="1"/>
  <c r="G449"/>
  <c r="H449"/>
  <c r="H521" s="1"/>
  <c r="I449"/>
  <c r="J449"/>
  <c r="J521" s="1"/>
  <c r="M449"/>
  <c r="N449"/>
  <c r="O449"/>
  <c r="P449"/>
  <c r="S449"/>
  <c r="T449"/>
  <c r="U449"/>
  <c r="U521" s="1"/>
  <c r="V449"/>
  <c r="G450"/>
  <c r="G522" s="1"/>
  <c r="H450"/>
  <c r="I450"/>
  <c r="I522" s="1"/>
  <c r="J450"/>
  <c r="M450"/>
  <c r="M522" s="1"/>
  <c r="N450"/>
  <c r="O450"/>
  <c r="O522" s="1"/>
  <c r="P450"/>
  <c r="S450"/>
  <c r="S522" s="1"/>
  <c r="T450"/>
  <c r="U450"/>
  <c r="U522" s="1"/>
  <c r="V450"/>
  <c r="G451"/>
  <c r="H451"/>
  <c r="I451"/>
  <c r="J451"/>
  <c r="J523" s="1"/>
  <c r="M451"/>
  <c r="N451"/>
  <c r="O451"/>
  <c r="P451"/>
  <c r="P523" s="1"/>
  <c r="S451"/>
  <c r="T451"/>
  <c r="T523" s="1"/>
  <c r="U451"/>
  <c r="V451"/>
  <c r="V523" s="1"/>
  <c r="G452"/>
  <c r="H452"/>
  <c r="H524" s="1"/>
  <c r="I452"/>
  <c r="J452"/>
  <c r="J524" s="1"/>
  <c r="M452"/>
  <c r="N452"/>
  <c r="N524" s="1"/>
  <c r="O452"/>
  <c r="P452"/>
  <c r="P524" s="1"/>
  <c r="S452"/>
  <c r="T452"/>
  <c r="T524" s="1"/>
  <c r="U452"/>
  <c r="V452"/>
  <c r="V524" s="1"/>
  <c r="G453"/>
  <c r="H453"/>
  <c r="I453"/>
  <c r="J453"/>
  <c r="J525" s="1"/>
  <c r="J721" s="1"/>
  <c r="M453"/>
  <c r="N453"/>
  <c r="O453"/>
  <c r="P453"/>
  <c r="P525" s="1"/>
  <c r="P721" s="1"/>
  <c r="S453"/>
  <c r="T453"/>
  <c r="U453"/>
  <c r="V453"/>
  <c r="V525" s="1"/>
  <c r="V721" s="1"/>
  <c r="G454"/>
  <c r="H454"/>
  <c r="H526" s="1"/>
  <c r="I454"/>
  <c r="J454"/>
  <c r="J526" s="1"/>
  <c r="M454"/>
  <c r="N454"/>
  <c r="N526" s="1"/>
  <c r="O454"/>
  <c r="P454"/>
  <c r="P526" s="1"/>
  <c r="P722" s="1"/>
  <c r="S454"/>
  <c r="T454"/>
  <c r="T526" s="1"/>
  <c r="U454"/>
  <c r="V454"/>
  <c r="V526" s="1"/>
  <c r="G423"/>
  <c r="H423"/>
  <c r="I423"/>
  <c r="J423"/>
  <c r="J491" s="1"/>
  <c r="J685" s="1"/>
  <c r="M423"/>
  <c r="M491" s="1"/>
  <c r="N423"/>
  <c r="N491" s="1"/>
  <c r="O423"/>
  <c r="P423"/>
  <c r="P491" s="1"/>
  <c r="S423"/>
  <c r="T423"/>
  <c r="U423"/>
  <c r="V423"/>
  <c r="F563"/>
  <c r="G740"/>
  <c r="E741"/>
  <c r="E739"/>
  <c r="E737"/>
  <c r="E736"/>
  <c r="E735"/>
  <c r="E733"/>
  <c r="E732"/>
  <c r="E730"/>
  <c r="R170"/>
  <c r="R238" s="1"/>
  <c r="L170"/>
  <c r="L238" s="1"/>
  <c r="L171"/>
  <c r="Q171" s="1"/>
  <c r="F170"/>
  <c r="K170" s="1"/>
  <c r="G13"/>
  <c r="R33"/>
  <c r="W33" s="1"/>
  <c r="R34"/>
  <c r="W34" s="1"/>
  <c r="L33"/>
  <c r="Q33" s="1"/>
  <c r="L34"/>
  <c r="Q34" s="1"/>
  <c r="F33"/>
  <c r="K33" s="1"/>
  <c r="F34"/>
  <c r="K34" s="1"/>
  <c r="G185"/>
  <c r="V683"/>
  <c r="U683"/>
  <c r="T683"/>
  <c r="S683"/>
  <c r="V682"/>
  <c r="U682"/>
  <c r="T682"/>
  <c r="S682"/>
  <c r="V681"/>
  <c r="U681"/>
  <c r="T681"/>
  <c r="S681"/>
  <c r="V680"/>
  <c r="U680"/>
  <c r="T680"/>
  <c r="S680"/>
  <c r="V678"/>
  <c r="U678"/>
  <c r="T678"/>
  <c r="S678"/>
  <c r="V677"/>
  <c r="U677"/>
  <c r="T677"/>
  <c r="S677"/>
  <c r="V676"/>
  <c r="U676"/>
  <c r="T676"/>
  <c r="S676"/>
  <c r="V675"/>
  <c r="V712" s="1"/>
  <c r="U675"/>
  <c r="T675"/>
  <c r="T712" s="1"/>
  <c r="S675"/>
  <c r="V674"/>
  <c r="U674"/>
  <c r="T674"/>
  <c r="S674"/>
  <c r="V673"/>
  <c r="U673"/>
  <c r="T673"/>
  <c r="S673"/>
  <c r="V672"/>
  <c r="U672"/>
  <c r="T672"/>
  <c r="S672"/>
  <c r="V671"/>
  <c r="U671"/>
  <c r="T671"/>
  <c r="S671"/>
  <c r="V670"/>
  <c r="U670"/>
  <c r="T670"/>
  <c r="S670"/>
  <c r="V669"/>
  <c r="U669"/>
  <c r="T669"/>
  <c r="S669"/>
  <c r="V666"/>
  <c r="U666"/>
  <c r="T666"/>
  <c r="S666"/>
  <c r="V665"/>
  <c r="U665"/>
  <c r="T665"/>
  <c r="S665"/>
  <c r="V664"/>
  <c r="U664"/>
  <c r="T664"/>
  <c r="S664"/>
  <c r="V663"/>
  <c r="U663"/>
  <c r="T663"/>
  <c r="S663"/>
  <c r="V662"/>
  <c r="U662"/>
  <c r="T662"/>
  <c r="S662"/>
  <c r="V661"/>
  <c r="U661"/>
  <c r="T661"/>
  <c r="S661"/>
  <c r="V660"/>
  <c r="U660"/>
  <c r="T660"/>
  <c r="S660"/>
  <c r="V659"/>
  <c r="U659"/>
  <c r="T659"/>
  <c r="S659"/>
  <c r="V658"/>
  <c r="U658"/>
  <c r="T658"/>
  <c r="S658"/>
  <c r="V657"/>
  <c r="U657"/>
  <c r="T657"/>
  <c r="S657"/>
  <c r="V656"/>
  <c r="U656"/>
  <c r="T656"/>
  <c r="S656"/>
  <c r="V655"/>
  <c r="U655"/>
  <c r="T655"/>
  <c r="S655"/>
  <c r="V654"/>
  <c r="U654"/>
  <c r="T654"/>
  <c r="S654"/>
  <c r="V653"/>
  <c r="U653"/>
  <c r="T653"/>
  <c r="S653"/>
  <c r="V652"/>
  <c r="U652"/>
  <c r="T652"/>
  <c r="S652"/>
  <c r="V651"/>
  <c r="U651"/>
  <c r="T651"/>
  <c r="S651"/>
  <c r="V650"/>
  <c r="U650"/>
  <c r="T650"/>
  <c r="S650"/>
  <c r="R648"/>
  <c r="W648" s="1"/>
  <c r="R647"/>
  <c r="W647" s="1"/>
  <c r="R646"/>
  <c r="W646" s="1"/>
  <c r="R645"/>
  <c r="W645" s="1"/>
  <c r="R644"/>
  <c r="W644" s="1"/>
  <c r="R643"/>
  <c r="W643" s="1"/>
  <c r="R642"/>
  <c r="W642" s="1"/>
  <c r="V641"/>
  <c r="V679" s="1"/>
  <c r="U641"/>
  <c r="U679" s="1"/>
  <c r="T641"/>
  <c r="T679" s="1"/>
  <c r="S641"/>
  <c r="S679" s="1"/>
  <c r="R638"/>
  <c r="W638" s="1"/>
  <c r="R637"/>
  <c r="W637" s="1"/>
  <c r="R636"/>
  <c r="W636" s="1"/>
  <c r="R635"/>
  <c r="V634"/>
  <c r="U634"/>
  <c r="T634"/>
  <c r="R633"/>
  <c r="W633" s="1"/>
  <c r="R632"/>
  <c r="W632" s="1"/>
  <c r="R631"/>
  <c r="W631" s="1"/>
  <c r="R630"/>
  <c r="R629"/>
  <c r="W629" s="1"/>
  <c r="V628"/>
  <c r="U628"/>
  <c r="T628"/>
  <c r="S628"/>
  <c r="R627"/>
  <c r="W627" s="1"/>
  <c r="R626"/>
  <c r="W626" s="1"/>
  <c r="R625"/>
  <c r="W625" s="1"/>
  <c r="R624"/>
  <c r="W624" s="1"/>
  <c r="R623"/>
  <c r="W623" s="1"/>
  <c r="R622"/>
  <c r="W622" s="1"/>
  <c r="R621"/>
  <c r="W621" s="1"/>
  <c r="R620"/>
  <c r="W620" s="1"/>
  <c r="R619"/>
  <c r="W619" s="1"/>
  <c r="R618"/>
  <c r="W618" s="1"/>
  <c r="R617"/>
  <c r="W617" s="1"/>
  <c r="R616"/>
  <c r="W616" s="1"/>
  <c r="R615"/>
  <c r="W615" s="1"/>
  <c r="R614"/>
  <c r="W614" s="1"/>
  <c r="R613"/>
  <c r="W613" s="1"/>
  <c r="R612"/>
  <c r="W612" s="1"/>
  <c r="R611"/>
  <c r="W611" s="1"/>
  <c r="R610"/>
  <c r="W610" s="1"/>
  <c r="R609"/>
  <c r="W609" s="1"/>
  <c r="R608"/>
  <c r="W608" s="1"/>
  <c r="R607"/>
  <c r="W607" s="1"/>
  <c r="R606"/>
  <c r="W606" s="1"/>
  <c r="R605"/>
  <c r="W605" s="1"/>
  <c r="R604"/>
  <c r="W604" s="1"/>
  <c r="R603"/>
  <c r="W603" s="1"/>
  <c r="R602"/>
  <c r="W602" s="1"/>
  <c r="R601"/>
  <c r="W601" s="1"/>
  <c r="R600"/>
  <c r="W600" s="1"/>
  <c r="R599"/>
  <c r="W599" s="1"/>
  <c r="R598"/>
  <c r="W598" s="1"/>
  <c r="R597"/>
  <c r="W597" s="1"/>
  <c r="R596"/>
  <c r="W596" s="1"/>
  <c r="V595"/>
  <c r="U595"/>
  <c r="T595"/>
  <c r="S595"/>
  <c r="R594"/>
  <c r="W594" s="1"/>
  <c r="R593"/>
  <c r="W593" s="1"/>
  <c r="R592"/>
  <c r="W592" s="1"/>
  <c r="R591"/>
  <c r="W591" s="1"/>
  <c r="R590"/>
  <c r="W590" s="1"/>
  <c r="R589"/>
  <c r="W589" s="1"/>
  <c r="R588"/>
  <c r="W588" s="1"/>
  <c r="R587"/>
  <c r="W587" s="1"/>
  <c r="R586"/>
  <c r="W586" s="1"/>
  <c r="R585"/>
  <c r="W585" s="1"/>
  <c r="R584"/>
  <c r="W584" s="1"/>
  <c r="R583"/>
  <c r="W583" s="1"/>
  <c r="R582"/>
  <c r="W582" s="1"/>
  <c r="R581"/>
  <c r="W581" s="1"/>
  <c r="R580"/>
  <c r="W580" s="1"/>
  <c r="R579"/>
  <c r="W579" s="1"/>
  <c r="R578"/>
  <c r="W578" s="1"/>
  <c r="R577"/>
  <c r="W577" s="1"/>
  <c r="R576"/>
  <c r="W576" s="1"/>
  <c r="R575"/>
  <c r="W575" s="1"/>
  <c r="R574"/>
  <c r="W574" s="1"/>
  <c r="R573"/>
  <c r="W573" s="1"/>
  <c r="R572"/>
  <c r="W572" s="1"/>
  <c r="R571"/>
  <c r="W571" s="1"/>
  <c r="R570"/>
  <c r="W570" s="1"/>
  <c r="R569"/>
  <c r="W569" s="1"/>
  <c r="R568"/>
  <c r="W568" s="1"/>
  <c r="R567"/>
  <c r="W567" s="1"/>
  <c r="R566"/>
  <c r="W566" s="1"/>
  <c r="R565"/>
  <c r="W565" s="1"/>
  <c r="R564"/>
  <c r="W564" s="1"/>
  <c r="R563"/>
  <c r="W563" s="1"/>
  <c r="V562"/>
  <c r="U562"/>
  <c r="T562"/>
  <c r="S562"/>
  <c r="R561"/>
  <c r="W561" s="1"/>
  <c r="R560"/>
  <c r="W560" s="1"/>
  <c r="R559"/>
  <c r="W559" s="1"/>
  <c r="R558"/>
  <c r="W558" s="1"/>
  <c r="R557"/>
  <c r="W557" s="1"/>
  <c r="R556"/>
  <c r="W556" s="1"/>
  <c r="R555"/>
  <c r="W555" s="1"/>
  <c r="R554"/>
  <c r="W554" s="1"/>
  <c r="R553"/>
  <c r="W553" s="1"/>
  <c r="R552"/>
  <c r="R551"/>
  <c r="W551" s="1"/>
  <c r="R550"/>
  <c r="R549"/>
  <c r="W549" s="1"/>
  <c r="R548"/>
  <c r="R547"/>
  <c r="W547" s="1"/>
  <c r="R546"/>
  <c r="R545"/>
  <c r="W545" s="1"/>
  <c r="R544"/>
  <c r="R543"/>
  <c r="W543" s="1"/>
  <c r="R542"/>
  <c r="R541"/>
  <c r="W541" s="1"/>
  <c r="R540"/>
  <c r="W540" s="1"/>
  <c r="R539"/>
  <c r="W539" s="1"/>
  <c r="R538"/>
  <c r="W538" s="1"/>
  <c r="R537"/>
  <c r="W537" s="1"/>
  <c r="R536"/>
  <c r="W536" s="1"/>
  <c r="R535"/>
  <c r="W535" s="1"/>
  <c r="R534"/>
  <c r="W534" s="1"/>
  <c r="R533"/>
  <c r="W533" s="1"/>
  <c r="R532"/>
  <c r="W532" s="1"/>
  <c r="R531"/>
  <c r="W531" s="1"/>
  <c r="R530"/>
  <c r="W530" s="1"/>
  <c r="V529"/>
  <c r="U529"/>
  <c r="T529"/>
  <c r="S529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W467" s="1"/>
  <c r="R466"/>
  <c r="R465"/>
  <c r="R464"/>
  <c r="R463"/>
  <c r="R462"/>
  <c r="R461"/>
  <c r="R460"/>
  <c r="R459"/>
  <c r="R458"/>
  <c r="R457"/>
  <c r="R456"/>
  <c r="V455"/>
  <c r="U455"/>
  <c r="T455"/>
  <c r="S455"/>
  <c r="R421"/>
  <c r="W421" s="1"/>
  <c r="R420"/>
  <c r="W420" s="1"/>
  <c r="R419"/>
  <c r="W419" s="1"/>
  <c r="R418"/>
  <c r="W418" s="1"/>
  <c r="R417"/>
  <c r="W417" s="1"/>
  <c r="R416"/>
  <c r="W416" s="1"/>
  <c r="R415"/>
  <c r="R414"/>
  <c r="W414" s="1"/>
  <c r="R413"/>
  <c r="R412"/>
  <c r="R411"/>
  <c r="W411" s="1"/>
  <c r="R410"/>
  <c r="R409"/>
  <c r="W409" s="1"/>
  <c r="R408"/>
  <c r="R407"/>
  <c r="R406"/>
  <c r="R405"/>
  <c r="R404"/>
  <c r="R403"/>
  <c r="R402"/>
  <c r="R401"/>
  <c r="W401" s="1"/>
  <c r="R400"/>
  <c r="R399"/>
  <c r="W399" s="1"/>
  <c r="R398"/>
  <c r="W398" s="1"/>
  <c r="R397"/>
  <c r="W397" s="1"/>
  <c r="R396"/>
  <c r="W396" s="1"/>
  <c r="R395"/>
  <c r="R394"/>
  <c r="R393"/>
  <c r="R392"/>
  <c r="W392" s="1"/>
  <c r="R391"/>
  <c r="W391" s="1"/>
  <c r="R390"/>
  <c r="W390" s="1"/>
  <c r="V389"/>
  <c r="T389"/>
  <c r="S389"/>
  <c r="R388"/>
  <c r="W388" s="1"/>
  <c r="R387"/>
  <c r="W387" s="1"/>
  <c r="R386"/>
  <c r="W386" s="1"/>
  <c r="R385"/>
  <c r="W385" s="1"/>
  <c r="R384"/>
  <c r="W384" s="1"/>
  <c r="R383"/>
  <c r="W383" s="1"/>
  <c r="R382"/>
  <c r="W382" s="1"/>
  <c r="R381"/>
  <c r="W381" s="1"/>
  <c r="R380"/>
  <c r="W380" s="1"/>
  <c r="R379"/>
  <c r="W379" s="1"/>
  <c r="R378"/>
  <c r="W378" s="1"/>
  <c r="R377"/>
  <c r="R376"/>
  <c r="W376" s="1"/>
  <c r="R375"/>
  <c r="W375" s="1"/>
  <c r="R374"/>
  <c r="W374" s="1"/>
  <c r="R373"/>
  <c r="W373" s="1"/>
  <c r="R372"/>
  <c r="W372" s="1"/>
  <c r="R371"/>
  <c r="R370"/>
  <c r="R369"/>
  <c r="R368"/>
  <c r="R367"/>
  <c r="W367" s="1"/>
  <c r="R366"/>
  <c r="W366" s="1"/>
  <c r="R365"/>
  <c r="W365"/>
  <c r="R364"/>
  <c r="W364" s="1"/>
  <c r="R363"/>
  <c r="W363" s="1"/>
  <c r="R362"/>
  <c r="W362" s="1"/>
  <c r="R361"/>
  <c r="W361" s="1"/>
  <c r="R360"/>
  <c r="W360" s="1"/>
  <c r="R359"/>
  <c r="W359" s="1"/>
  <c r="R358"/>
  <c r="W358" s="1"/>
  <c r="R357"/>
  <c r="W357" s="1"/>
  <c r="V356"/>
  <c r="U356"/>
  <c r="T356"/>
  <c r="S356"/>
  <c r="R354"/>
  <c r="W354" s="1"/>
  <c r="R353"/>
  <c r="W353" s="1"/>
  <c r="R352"/>
  <c r="W352" s="1"/>
  <c r="R351"/>
  <c r="W351" s="1"/>
  <c r="R350"/>
  <c r="W350" s="1"/>
  <c r="R349"/>
  <c r="W349" s="1"/>
  <c r="R348"/>
  <c r="W348" s="1"/>
  <c r="R347"/>
  <c r="W347" s="1"/>
  <c r="R346"/>
  <c r="W346" s="1"/>
  <c r="R345"/>
  <c r="W345" s="1"/>
  <c r="R344"/>
  <c r="W344" s="1"/>
  <c r="R343"/>
  <c r="W343" s="1"/>
  <c r="R342"/>
  <c r="W342" s="1"/>
  <c r="R341"/>
  <c r="W341" s="1"/>
  <c r="R340"/>
  <c r="W340" s="1"/>
  <c r="R339"/>
  <c r="W339" s="1"/>
  <c r="R338"/>
  <c r="W338" s="1"/>
  <c r="R337"/>
  <c r="W337" s="1"/>
  <c r="R336"/>
  <c r="W336" s="1"/>
  <c r="R335"/>
  <c r="W335" s="1"/>
  <c r="R334"/>
  <c r="W334" s="1"/>
  <c r="R333"/>
  <c r="W333" s="1"/>
  <c r="R332"/>
  <c r="W332" s="1"/>
  <c r="R331"/>
  <c r="W331" s="1"/>
  <c r="R330"/>
  <c r="W330" s="1"/>
  <c r="R329"/>
  <c r="W329" s="1"/>
  <c r="R328"/>
  <c r="W328" s="1"/>
  <c r="R327"/>
  <c r="W327" s="1"/>
  <c r="R326"/>
  <c r="W326" s="1"/>
  <c r="R325"/>
  <c r="W325" s="1"/>
  <c r="R324"/>
  <c r="R323"/>
  <c r="W323" s="1"/>
  <c r="V322"/>
  <c r="U322"/>
  <c r="T322"/>
  <c r="S322"/>
  <c r="R318"/>
  <c r="W318" s="1"/>
  <c r="R317"/>
  <c r="W317" s="1"/>
  <c r="R316"/>
  <c r="W316" s="1"/>
  <c r="R315"/>
  <c r="W315" s="1"/>
  <c r="R314"/>
  <c r="W314" s="1"/>
  <c r="R313"/>
  <c r="W313" s="1"/>
  <c r="R312"/>
  <c r="W312" s="1"/>
  <c r="R311"/>
  <c r="W311" s="1"/>
  <c r="R310"/>
  <c r="W310" s="1"/>
  <c r="R309"/>
  <c r="W309" s="1"/>
  <c r="R308"/>
  <c r="W308" s="1"/>
  <c r="R307"/>
  <c r="W307" s="1"/>
  <c r="R306"/>
  <c r="W306" s="1"/>
  <c r="R305"/>
  <c r="W305" s="1"/>
  <c r="R304"/>
  <c r="W304" s="1"/>
  <c r="R303"/>
  <c r="W303" s="1"/>
  <c r="R302"/>
  <c r="W302" s="1"/>
  <c r="R301"/>
  <c r="W301" s="1"/>
  <c r="R300"/>
  <c r="W300" s="1"/>
  <c r="R299"/>
  <c r="W299" s="1"/>
  <c r="R298"/>
  <c r="W298" s="1"/>
  <c r="R297"/>
  <c r="W297" s="1"/>
  <c r="R296"/>
  <c r="W296" s="1"/>
  <c r="R295"/>
  <c r="W295" s="1"/>
  <c r="R294"/>
  <c r="W294" s="1"/>
  <c r="R293"/>
  <c r="W293" s="1"/>
  <c r="R292"/>
  <c r="W292" s="1"/>
  <c r="R291"/>
  <c r="W291" s="1"/>
  <c r="R290"/>
  <c r="W290" s="1"/>
  <c r="R289"/>
  <c r="W289" s="1"/>
  <c r="R288"/>
  <c r="W288" s="1"/>
  <c r="R287"/>
  <c r="W287" s="1"/>
  <c r="V286"/>
  <c r="V319" s="1"/>
  <c r="U286"/>
  <c r="T286"/>
  <c r="T319" s="1"/>
  <c r="S286"/>
  <c r="R285"/>
  <c r="W285" s="1"/>
  <c r="R284"/>
  <c r="W284" s="1"/>
  <c r="R283"/>
  <c r="W283" s="1"/>
  <c r="R282"/>
  <c r="W282" s="1"/>
  <c r="R281"/>
  <c r="W281" s="1"/>
  <c r="R280"/>
  <c r="W280" s="1"/>
  <c r="R279"/>
  <c r="W279" s="1"/>
  <c r="R278"/>
  <c r="W278" s="1"/>
  <c r="R277"/>
  <c r="W277" s="1"/>
  <c r="R276"/>
  <c r="W276" s="1"/>
  <c r="R275"/>
  <c r="W275" s="1"/>
  <c r="R274"/>
  <c r="W274" s="1"/>
  <c r="R273"/>
  <c r="W273" s="1"/>
  <c r="R272"/>
  <c r="W272" s="1"/>
  <c r="R271"/>
  <c r="W271" s="1"/>
  <c r="R270"/>
  <c r="W270" s="1"/>
  <c r="R269"/>
  <c r="W269" s="1"/>
  <c r="R268"/>
  <c r="W268" s="1"/>
  <c r="R267"/>
  <c r="W267" s="1"/>
  <c r="R266"/>
  <c r="W266" s="1"/>
  <c r="R265"/>
  <c r="W265" s="1"/>
  <c r="R264"/>
  <c r="W264" s="1"/>
  <c r="R263"/>
  <c r="W263" s="1"/>
  <c r="R262"/>
  <c r="W262" s="1"/>
  <c r="R261"/>
  <c r="W261" s="1"/>
  <c r="R260"/>
  <c r="W260" s="1"/>
  <c r="R259"/>
  <c r="W259" s="1"/>
  <c r="R258"/>
  <c r="W258" s="1"/>
  <c r="R257"/>
  <c r="W257" s="1"/>
  <c r="R256"/>
  <c r="W256" s="1"/>
  <c r="R255"/>
  <c r="R254"/>
  <c r="W254" s="1"/>
  <c r="V253"/>
  <c r="U253"/>
  <c r="T253"/>
  <c r="S253"/>
  <c r="V218"/>
  <c r="R217"/>
  <c r="W217" s="1"/>
  <c r="R216"/>
  <c r="W216"/>
  <c r="R215"/>
  <c r="W215" s="1"/>
  <c r="R214"/>
  <c r="W214" s="1"/>
  <c r="R213"/>
  <c r="W213" s="1"/>
  <c r="R212"/>
  <c r="W212" s="1"/>
  <c r="R211"/>
  <c r="W211" s="1"/>
  <c r="R210"/>
  <c r="R209"/>
  <c r="W209" s="1"/>
  <c r="R208"/>
  <c r="W208" s="1"/>
  <c r="R207"/>
  <c r="W207" s="1"/>
  <c r="R206"/>
  <c r="W206" s="1"/>
  <c r="R205"/>
  <c r="W205" s="1"/>
  <c r="R204"/>
  <c r="W204" s="1"/>
  <c r="R203"/>
  <c r="W203" s="1"/>
  <c r="R202"/>
  <c r="W202" s="1"/>
  <c r="R201"/>
  <c r="W201" s="1"/>
  <c r="R200"/>
  <c r="W200" s="1"/>
  <c r="R199"/>
  <c r="W199" s="1"/>
  <c r="R198"/>
  <c r="W198" s="1"/>
  <c r="R197"/>
  <c r="W197" s="1"/>
  <c r="R196"/>
  <c r="W196" s="1"/>
  <c r="R195"/>
  <c r="W195" s="1"/>
  <c r="R194"/>
  <c r="W194" s="1"/>
  <c r="R193"/>
  <c r="R192"/>
  <c r="W192" s="1"/>
  <c r="R191"/>
  <c r="R190"/>
  <c r="R189"/>
  <c r="R188"/>
  <c r="W188" s="1"/>
  <c r="R187"/>
  <c r="R186"/>
  <c r="V185"/>
  <c r="U185"/>
  <c r="T185"/>
  <c r="S185"/>
  <c r="R184"/>
  <c r="W184" s="1"/>
  <c r="R183"/>
  <c r="W183" s="1"/>
  <c r="R182"/>
  <c r="W182" s="1"/>
  <c r="R181"/>
  <c r="R180"/>
  <c r="W180" s="1"/>
  <c r="R179"/>
  <c r="W179" s="1"/>
  <c r="R178"/>
  <c r="W178" s="1"/>
  <c r="R177"/>
  <c r="R176"/>
  <c r="W176" s="1"/>
  <c r="R175"/>
  <c r="W175" s="1"/>
  <c r="R174"/>
  <c r="R173"/>
  <c r="W173" s="1"/>
  <c r="R172"/>
  <c r="W172" s="1"/>
  <c r="R171"/>
  <c r="W171" s="1"/>
  <c r="R169"/>
  <c r="W169" s="1"/>
  <c r="R168"/>
  <c r="W168" s="1"/>
  <c r="R167"/>
  <c r="W167" s="1"/>
  <c r="R166"/>
  <c r="W166" s="1"/>
  <c r="R165"/>
  <c r="W165" s="1"/>
  <c r="R164"/>
  <c r="W164" s="1"/>
  <c r="R163"/>
  <c r="W163" s="1"/>
  <c r="R162"/>
  <c r="W162" s="1"/>
  <c r="R161"/>
  <c r="W161" s="1"/>
  <c r="R160"/>
  <c r="W160" s="1"/>
  <c r="R159"/>
  <c r="W159" s="1"/>
  <c r="U226"/>
  <c r="U498" s="1"/>
  <c r="U692" s="1"/>
  <c r="R158"/>
  <c r="R157"/>
  <c r="W157" s="1"/>
  <c r="R156"/>
  <c r="W156" s="1"/>
  <c r="R155"/>
  <c r="W155" s="1"/>
  <c r="R154"/>
  <c r="W154" s="1"/>
  <c r="R153"/>
  <c r="W153" s="1"/>
  <c r="R152"/>
  <c r="U219"/>
  <c r="R151"/>
  <c r="V150"/>
  <c r="T150"/>
  <c r="S150"/>
  <c r="R149"/>
  <c r="W149" s="1"/>
  <c r="R148"/>
  <c r="W148" s="1"/>
  <c r="R147"/>
  <c r="W147" s="1"/>
  <c r="R146"/>
  <c r="W146" s="1"/>
  <c r="R145"/>
  <c r="W145"/>
  <c r="R144"/>
  <c r="W144" s="1"/>
  <c r="R143"/>
  <c r="W143" s="1"/>
  <c r="R142"/>
  <c r="W142" s="1"/>
  <c r="R141"/>
  <c r="W141" s="1"/>
  <c r="R140"/>
  <c r="W140" s="1"/>
  <c r="R139"/>
  <c r="W139" s="1"/>
  <c r="R138"/>
  <c r="W138" s="1"/>
  <c r="R137"/>
  <c r="W137" s="1"/>
  <c r="R136"/>
  <c r="W136" s="1"/>
  <c r="R135"/>
  <c r="W135" s="1"/>
  <c r="R134"/>
  <c r="W134" s="1"/>
  <c r="R133"/>
  <c r="W133" s="1"/>
  <c r="R132"/>
  <c r="W132" s="1"/>
  <c r="R131"/>
  <c r="W131" s="1"/>
  <c r="R130"/>
  <c r="W130" s="1"/>
  <c r="R129"/>
  <c r="W129" s="1"/>
  <c r="R128"/>
  <c r="W128" s="1"/>
  <c r="R127"/>
  <c r="W127" s="1"/>
  <c r="R126"/>
  <c r="W126" s="1"/>
  <c r="R125"/>
  <c r="W125" s="1"/>
  <c r="R124"/>
  <c r="W124" s="1"/>
  <c r="R123"/>
  <c r="W123" s="1"/>
  <c r="R122"/>
  <c r="W122" s="1"/>
  <c r="R121"/>
  <c r="W121" s="1"/>
  <c r="R120"/>
  <c r="W120" s="1"/>
  <c r="R119"/>
  <c r="W119" s="1"/>
  <c r="R118"/>
  <c r="W118" s="1"/>
  <c r="V117"/>
  <c r="U117"/>
  <c r="T117"/>
  <c r="S117"/>
  <c r="R116"/>
  <c r="W116" s="1"/>
  <c r="R115"/>
  <c r="W115" s="1"/>
  <c r="R114"/>
  <c r="W114" s="1"/>
  <c r="R113"/>
  <c r="W113" s="1"/>
  <c r="R112"/>
  <c r="W112" s="1"/>
  <c r="R111"/>
  <c r="W111" s="1"/>
  <c r="R110"/>
  <c r="W110" s="1"/>
  <c r="R109"/>
  <c r="W109" s="1"/>
  <c r="R108"/>
  <c r="W108" s="1"/>
  <c r="R107"/>
  <c r="W107" s="1"/>
  <c r="R106"/>
  <c r="W106" s="1"/>
  <c r="R105"/>
  <c r="W105" s="1"/>
  <c r="R104"/>
  <c r="W104" s="1"/>
  <c r="R103"/>
  <c r="W103" s="1"/>
  <c r="R102"/>
  <c r="W102" s="1"/>
  <c r="R101"/>
  <c r="W101" s="1"/>
  <c r="R100"/>
  <c r="W100" s="1"/>
  <c r="R99"/>
  <c r="W99" s="1"/>
  <c r="R98"/>
  <c r="W98" s="1"/>
  <c r="R97"/>
  <c r="W97" s="1"/>
  <c r="R96"/>
  <c r="W96" s="1"/>
  <c r="R95"/>
  <c r="W95" s="1"/>
  <c r="R94"/>
  <c r="W94" s="1"/>
  <c r="R93"/>
  <c r="W93" s="1"/>
  <c r="R92"/>
  <c r="R91"/>
  <c r="W91" s="1"/>
  <c r="R90"/>
  <c r="W90" s="1"/>
  <c r="R89"/>
  <c r="W89" s="1"/>
  <c r="R88"/>
  <c r="W88" s="1"/>
  <c r="R87"/>
  <c r="W87" s="1"/>
  <c r="R86"/>
  <c r="W86" s="1"/>
  <c r="R85"/>
  <c r="W85" s="1"/>
  <c r="V84"/>
  <c r="U84"/>
  <c r="T84"/>
  <c r="S84"/>
  <c r="R81"/>
  <c r="W81" s="1"/>
  <c r="R80"/>
  <c r="W80" s="1"/>
  <c r="R79"/>
  <c r="W79" s="1"/>
  <c r="R77"/>
  <c r="W77" s="1"/>
  <c r="R76"/>
  <c r="W76" s="1"/>
  <c r="R72"/>
  <c r="W72" s="1"/>
  <c r="R71"/>
  <c r="W71" s="1"/>
  <c r="R70"/>
  <c r="W70" s="1"/>
  <c r="R69"/>
  <c r="W69" s="1"/>
  <c r="R68"/>
  <c r="W68" s="1"/>
  <c r="R67"/>
  <c r="W67" s="1"/>
  <c r="R66"/>
  <c r="W66" s="1"/>
  <c r="R65"/>
  <c r="W65" s="1"/>
  <c r="R64"/>
  <c r="W64" s="1"/>
  <c r="R63"/>
  <c r="W63" s="1"/>
  <c r="R62"/>
  <c r="W62" s="1"/>
  <c r="R61"/>
  <c r="W61" s="1"/>
  <c r="R60"/>
  <c r="W60" s="1"/>
  <c r="R59"/>
  <c r="W59" s="1"/>
  <c r="R58"/>
  <c r="W58" s="1"/>
  <c r="R57"/>
  <c r="W57" s="1"/>
  <c r="R56"/>
  <c r="W56" s="1"/>
  <c r="R55"/>
  <c r="W55" s="1"/>
  <c r="R54"/>
  <c r="W54" s="1"/>
  <c r="R53"/>
  <c r="W53" s="1"/>
  <c r="R52"/>
  <c r="W52" s="1"/>
  <c r="R51"/>
  <c r="W51" s="1"/>
  <c r="R50"/>
  <c r="W50" s="1"/>
  <c r="R49"/>
  <c r="W49" s="1"/>
  <c r="V48"/>
  <c r="U48"/>
  <c r="T48"/>
  <c r="R46"/>
  <c r="W46" s="1"/>
  <c r="R45"/>
  <c r="W45" s="1"/>
  <c r="R44"/>
  <c r="W44" s="1"/>
  <c r="R43"/>
  <c r="W43" s="1"/>
  <c r="R42"/>
  <c r="W42" s="1"/>
  <c r="R41"/>
  <c r="W41" s="1"/>
  <c r="R40"/>
  <c r="W40" s="1"/>
  <c r="R39"/>
  <c r="W39" s="1"/>
  <c r="R38"/>
  <c r="W38" s="1"/>
  <c r="R37"/>
  <c r="W37" s="1"/>
  <c r="R36"/>
  <c r="W36" s="1"/>
  <c r="R35"/>
  <c r="W35" s="1"/>
  <c r="R31"/>
  <c r="W31" s="1"/>
  <c r="R30"/>
  <c r="W30" s="1"/>
  <c r="R29"/>
  <c r="W29" s="1"/>
  <c r="R28"/>
  <c r="W28" s="1"/>
  <c r="R27"/>
  <c r="W27" s="1"/>
  <c r="R26"/>
  <c r="W26" s="1"/>
  <c r="R25"/>
  <c r="W25" s="1"/>
  <c r="R24"/>
  <c r="W24" s="1"/>
  <c r="R23"/>
  <c r="W23" s="1"/>
  <c r="R22"/>
  <c r="W22" s="1"/>
  <c r="U13"/>
  <c r="R21"/>
  <c r="R20"/>
  <c r="W20" s="1"/>
  <c r="R19"/>
  <c r="W19" s="1"/>
  <c r="R18"/>
  <c r="W18" s="1"/>
  <c r="R17"/>
  <c r="W17" s="1"/>
  <c r="R16"/>
  <c r="W16" s="1"/>
  <c r="R15"/>
  <c r="W15" s="1"/>
  <c r="R14"/>
  <c r="W14" s="1"/>
  <c r="V13"/>
  <c r="T13"/>
  <c r="S13"/>
  <c r="P683"/>
  <c r="O683"/>
  <c r="N683"/>
  <c r="N722" s="1"/>
  <c r="M683"/>
  <c r="P682"/>
  <c r="O682"/>
  <c r="N682"/>
  <c r="M682"/>
  <c r="P681"/>
  <c r="O681"/>
  <c r="N681"/>
  <c r="N720" s="1"/>
  <c r="M681"/>
  <c r="P680"/>
  <c r="O680"/>
  <c r="N680"/>
  <c r="M680"/>
  <c r="P678"/>
  <c r="O678"/>
  <c r="N678"/>
  <c r="M678"/>
  <c r="P677"/>
  <c r="O677"/>
  <c r="N677"/>
  <c r="M677"/>
  <c r="P676"/>
  <c r="O676"/>
  <c r="N676"/>
  <c r="M676"/>
  <c r="P675"/>
  <c r="P712" s="1"/>
  <c r="O675"/>
  <c r="N675"/>
  <c r="N712" s="1"/>
  <c r="M675"/>
  <c r="P674"/>
  <c r="O674"/>
  <c r="N674"/>
  <c r="M674"/>
  <c r="P673"/>
  <c r="O673"/>
  <c r="N673"/>
  <c r="M673"/>
  <c r="P672"/>
  <c r="O672"/>
  <c r="N672"/>
  <c r="M672"/>
  <c r="P671"/>
  <c r="O671"/>
  <c r="N671"/>
  <c r="M671"/>
  <c r="P670"/>
  <c r="O670"/>
  <c r="N670"/>
  <c r="M670"/>
  <c r="P669"/>
  <c r="O669"/>
  <c r="N669"/>
  <c r="M669"/>
  <c r="P666"/>
  <c r="O666"/>
  <c r="N666"/>
  <c r="M666"/>
  <c r="P665"/>
  <c r="P649" s="1"/>
  <c r="O665"/>
  <c r="N665"/>
  <c r="N649" s="1"/>
  <c r="P664"/>
  <c r="O664"/>
  <c r="N664"/>
  <c r="M664"/>
  <c r="P663"/>
  <c r="O663"/>
  <c r="N663"/>
  <c r="M663"/>
  <c r="P662"/>
  <c r="O662"/>
  <c r="N662"/>
  <c r="M662"/>
  <c r="P661"/>
  <c r="O661"/>
  <c r="N661"/>
  <c r="M661"/>
  <c r="P660"/>
  <c r="O660"/>
  <c r="N660"/>
  <c r="M660"/>
  <c r="P659"/>
  <c r="O659"/>
  <c r="N659"/>
  <c r="M659"/>
  <c r="P658"/>
  <c r="O658"/>
  <c r="N658"/>
  <c r="M658"/>
  <c r="P657"/>
  <c r="O657"/>
  <c r="N657"/>
  <c r="M657"/>
  <c r="P656"/>
  <c r="O656"/>
  <c r="N656"/>
  <c r="M656"/>
  <c r="P655"/>
  <c r="O655"/>
  <c r="N655"/>
  <c r="M655"/>
  <c r="P654"/>
  <c r="O654"/>
  <c r="N654"/>
  <c r="M654"/>
  <c r="P653"/>
  <c r="O653"/>
  <c r="N653"/>
  <c r="M653"/>
  <c r="P652"/>
  <c r="O652"/>
  <c r="N652"/>
  <c r="M652"/>
  <c r="P651"/>
  <c r="O651"/>
  <c r="N651"/>
  <c r="M651"/>
  <c r="P650"/>
  <c r="O650"/>
  <c r="N650"/>
  <c r="M650"/>
  <c r="L648"/>
  <c r="Q648" s="1"/>
  <c r="L647"/>
  <c r="Q647" s="1"/>
  <c r="L646"/>
  <c r="Q646" s="1"/>
  <c r="L645"/>
  <c r="Q645" s="1"/>
  <c r="L644"/>
  <c r="Q644" s="1"/>
  <c r="L643"/>
  <c r="Q643" s="1"/>
  <c r="L642"/>
  <c r="Q642" s="1"/>
  <c r="P641"/>
  <c r="P679" s="1"/>
  <c r="O641"/>
  <c r="O679" s="1"/>
  <c r="N641"/>
  <c r="N679" s="1"/>
  <c r="M679"/>
  <c r="L638"/>
  <c r="Q638" s="1"/>
  <c r="L637"/>
  <c r="Q637" s="1"/>
  <c r="L636"/>
  <c r="Q636" s="1"/>
  <c r="L635"/>
  <c r="P634"/>
  <c r="O634"/>
  <c r="N634"/>
  <c r="L633"/>
  <c r="Q633" s="1"/>
  <c r="L632"/>
  <c r="Q632" s="1"/>
  <c r="L631"/>
  <c r="Q631" s="1"/>
  <c r="L630"/>
  <c r="L629"/>
  <c r="Q629" s="1"/>
  <c r="P628"/>
  <c r="O628"/>
  <c r="N628"/>
  <c r="M628"/>
  <c r="L627"/>
  <c r="Q627" s="1"/>
  <c r="L626"/>
  <c r="Q626" s="1"/>
  <c r="L625"/>
  <c r="Q625" s="1"/>
  <c r="L624"/>
  <c r="Q624" s="1"/>
  <c r="L623"/>
  <c r="Q623" s="1"/>
  <c r="L622"/>
  <c r="Q622" s="1"/>
  <c r="L621"/>
  <c r="Q621" s="1"/>
  <c r="L620"/>
  <c r="Q620" s="1"/>
  <c r="L619"/>
  <c r="Q619" s="1"/>
  <c r="L618"/>
  <c r="Q618" s="1"/>
  <c r="L617"/>
  <c r="Q617" s="1"/>
  <c r="L616"/>
  <c r="Q616" s="1"/>
  <c r="L615"/>
  <c r="Q615" s="1"/>
  <c r="L614"/>
  <c r="Q614" s="1"/>
  <c r="L613"/>
  <c r="Q613" s="1"/>
  <c r="L612"/>
  <c r="Q612" s="1"/>
  <c r="L611"/>
  <c r="Q611" s="1"/>
  <c r="L610"/>
  <c r="Q610" s="1"/>
  <c r="L609"/>
  <c r="Q609" s="1"/>
  <c r="L608"/>
  <c r="Q608" s="1"/>
  <c r="L607"/>
  <c r="Q607" s="1"/>
  <c r="L606"/>
  <c r="Q606" s="1"/>
  <c r="L605"/>
  <c r="Q605" s="1"/>
  <c r="L604"/>
  <c r="Q604" s="1"/>
  <c r="L603"/>
  <c r="Q603" s="1"/>
  <c r="L602"/>
  <c r="Q602" s="1"/>
  <c r="L601"/>
  <c r="Q601" s="1"/>
  <c r="L600"/>
  <c r="Q600" s="1"/>
  <c r="L599"/>
  <c r="Q599" s="1"/>
  <c r="L598"/>
  <c r="Q598" s="1"/>
  <c r="L597"/>
  <c r="Q597" s="1"/>
  <c r="L596"/>
  <c r="Q596" s="1"/>
  <c r="P595"/>
  <c r="O595"/>
  <c r="N595"/>
  <c r="M595"/>
  <c r="L594"/>
  <c r="Q594" s="1"/>
  <c r="L593"/>
  <c r="Q593" s="1"/>
  <c r="L592"/>
  <c r="Q592" s="1"/>
  <c r="L591"/>
  <c r="Q591" s="1"/>
  <c r="L590"/>
  <c r="Q590" s="1"/>
  <c r="L589"/>
  <c r="Q589" s="1"/>
  <c r="L588"/>
  <c r="Q588" s="1"/>
  <c r="L587"/>
  <c r="Q587" s="1"/>
  <c r="L586"/>
  <c r="Q586" s="1"/>
  <c r="L585"/>
  <c r="Q585" s="1"/>
  <c r="L584"/>
  <c r="Q584" s="1"/>
  <c r="L583"/>
  <c r="Q583" s="1"/>
  <c r="L582"/>
  <c r="Q582" s="1"/>
  <c r="L581"/>
  <c r="Q581" s="1"/>
  <c r="L580"/>
  <c r="Q580" s="1"/>
  <c r="L579"/>
  <c r="Q579" s="1"/>
  <c r="L578"/>
  <c r="L577"/>
  <c r="Q577" s="1"/>
  <c r="L576"/>
  <c r="Q576" s="1"/>
  <c r="L575"/>
  <c r="Q575" s="1"/>
  <c r="L574"/>
  <c r="Q574" s="1"/>
  <c r="L573"/>
  <c r="Q573" s="1"/>
  <c r="L572"/>
  <c r="L571"/>
  <c r="Q571" s="1"/>
  <c r="L570"/>
  <c r="Q570" s="1"/>
  <c r="L569"/>
  <c r="Q569" s="1"/>
  <c r="L568"/>
  <c r="L567"/>
  <c r="Q567" s="1"/>
  <c r="L566"/>
  <c r="Q566" s="1"/>
  <c r="L565"/>
  <c r="Q565" s="1"/>
  <c r="L564"/>
  <c r="L563"/>
  <c r="Q563" s="1"/>
  <c r="P562"/>
  <c r="O562"/>
  <c r="N562"/>
  <c r="M562"/>
  <c r="L561"/>
  <c r="Q561" s="1"/>
  <c r="L560"/>
  <c r="Q560" s="1"/>
  <c r="L559"/>
  <c r="L558"/>
  <c r="Q558" s="1"/>
  <c r="L557"/>
  <c r="Q557" s="1"/>
  <c r="L556"/>
  <c r="Q556" s="1"/>
  <c r="L555"/>
  <c r="Q555" s="1"/>
  <c r="L554"/>
  <c r="Q554" s="1"/>
  <c r="L553"/>
  <c r="Q553" s="1"/>
  <c r="L552"/>
  <c r="L551"/>
  <c r="L550"/>
  <c r="L549"/>
  <c r="Q549" s="1"/>
  <c r="L548"/>
  <c r="L547"/>
  <c r="Q547" s="1"/>
  <c r="L545"/>
  <c r="Q545" s="1"/>
  <c r="L544"/>
  <c r="L543"/>
  <c r="Q543" s="1"/>
  <c r="L542"/>
  <c r="L541"/>
  <c r="Q541" s="1"/>
  <c r="L540"/>
  <c r="Q540" s="1"/>
  <c r="L539"/>
  <c r="Q539" s="1"/>
  <c r="L538"/>
  <c r="Q538" s="1"/>
  <c r="L537"/>
  <c r="Q537" s="1"/>
  <c r="L536"/>
  <c r="Q536" s="1"/>
  <c r="L535"/>
  <c r="Q535" s="1"/>
  <c r="L534"/>
  <c r="Q534" s="1"/>
  <c r="L533"/>
  <c r="Q533" s="1"/>
  <c r="L532"/>
  <c r="Q532" s="1"/>
  <c r="L531"/>
  <c r="Q531" s="1"/>
  <c r="L530"/>
  <c r="Q530" s="1"/>
  <c r="P529"/>
  <c r="O529"/>
  <c r="N529"/>
  <c r="L489"/>
  <c r="Q489" s="1"/>
  <c r="L488"/>
  <c r="L487"/>
  <c r="Q487" s="1"/>
  <c r="L486"/>
  <c r="L485"/>
  <c r="L484"/>
  <c r="L483"/>
  <c r="L482"/>
  <c r="L481"/>
  <c r="Q481" s="1"/>
  <c r="L480"/>
  <c r="L479"/>
  <c r="Q479" s="1"/>
  <c r="L478"/>
  <c r="L477"/>
  <c r="L476"/>
  <c r="L475"/>
  <c r="L474"/>
  <c r="L473"/>
  <c r="Q473" s="1"/>
  <c r="L472"/>
  <c r="L471"/>
  <c r="Q471" s="1"/>
  <c r="L470"/>
  <c r="L469"/>
  <c r="L468"/>
  <c r="L467"/>
  <c r="Q467" s="1"/>
  <c r="L466"/>
  <c r="L465"/>
  <c r="Q465" s="1"/>
  <c r="L464"/>
  <c r="L463"/>
  <c r="L462"/>
  <c r="L461"/>
  <c r="L460"/>
  <c r="L459"/>
  <c r="Q459" s="1"/>
  <c r="L458"/>
  <c r="L457"/>
  <c r="Q457" s="1"/>
  <c r="L456"/>
  <c r="P455"/>
  <c r="O455"/>
  <c r="N455"/>
  <c r="M455"/>
  <c r="N422"/>
  <c r="L421"/>
  <c r="Q421" s="1"/>
  <c r="L420"/>
  <c r="L419"/>
  <c r="Q419" s="1"/>
  <c r="L418"/>
  <c r="Q418" s="1"/>
  <c r="L417"/>
  <c r="Q417" s="1"/>
  <c r="L416"/>
  <c r="L415"/>
  <c r="Q415" s="1"/>
  <c r="L414"/>
  <c r="L413"/>
  <c r="L412"/>
  <c r="L411"/>
  <c r="Q411" s="1"/>
  <c r="L410"/>
  <c r="L443" s="1"/>
  <c r="L409"/>
  <c r="Q409" s="1"/>
  <c r="L408"/>
  <c r="Q408" s="1"/>
  <c r="L407"/>
  <c r="L406"/>
  <c r="L405"/>
  <c r="L404"/>
  <c r="Q404" s="1"/>
  <c r="L403"/>
  <c r="L402"/>
  <c r="L401"/>
  <c r="Q401" s="1"/>
  <c r="L400"/>
  <c r="Q400" s="1"/>
  <c r="L399"/>
  <c r="Q399" s="1"/>
  <c r="L398"/>
  <c r="L431" s="1"/>
  <c r="L397"/>
  <c r="L396"/>
  <c r="L395"/>
  <c r="L394"/>
  <c r="L393"/>
  <c r="L392"/>
  <c r="L391"/>
  <c r="Q391" s="1"/>
  <c r="L390"/>
  <c r="Q390" s="1"/>
  <c r="P389"/>
  <c r="N389"/>
  <c r="M389"/>
  <c r="L388"/>
  <c r="L387"/>
  <c r="Q387" s="1"/>
  <c r="L386"/>
  <c r="Q386" s="1"/>
  <c r="L385"/>
  <c r="Q385" s="1"/>
  <c r="L384"/>
  <c r="L383"/>
  <c r="Q383" s="1"/>
  <c r="L382"/>
  <c r="L381"/>
  <c r="Q381" s="1"/>
  <c r="L380"/>
  <c r="L379"/>
  <c r="Q379" s="1"/>
  <c r="L378"/>
  <c r="Q378" s="1"/>
  <c r="L377"/>
  <c r="Q377" s="1"/>
  <c r="L376"/>
  <c r="Q376" s="1"/>
  <c r="L375"/>
  <c r="Q375" s="1"/>
  <c r="L374"/>
  <c r="Q374" s="1"/>
  <c r="L373"/>
  <c r="Q373" s="1"/>
  <c r="L372"/>
  <c r="Q372" s="1"/>
  <c r="L371"/>
  <c r="L370"/>
  <c r="Q370" s="1"/>
  <c r="L369"/>
  <c r="L368"/>
  <c r="L367"/>
  <c r="Q367" s="1"/>
  <c r="L366"/>
  <c r="Q366" s="1"/>
  <c r="L365"/>
  <c r="Q365" s="1"/>
  <c r="L364"/>
  <c r="L363"/>
  <c r="Q363" s="1"/>
  <c r="L362"/>
  <c r="L361"/>
  <c r="Q361" s="1"/>
  <c r="L360"/>
  <c r="Q360" s="1"/>
  <c r="Q426" s="1"/>
  <c r="L359"/>
  <c r="Q359" s="1"/>
  <c r="L358"/>
  <c r="Q358" s="1"/>
  <c r="L357"/>
  <c r="Q357" s="1"/>
  <c r="P356"/>
  <c r="O356"/>
  <c r="N356"/>
  <c r="M356"/>
  <c r="L354"/>
  <c r="Q354" s="1"/>
  <c r="L353"/>
  <c r="Q353" s="1"/>
  <c r="L352"/>
  <c r="Q352" s="1"/>
  <c r="L351"/>
  <c r="Q351" s="1"/>
  <c r="L350"/>
  <c r="Q350" s="1"/>
  <c r="L349"/>
  <c r="Q349" s="1"/>
  <c r="L348"/>
  <c r="Q348" s="1"/>
  <c r="L347"/>
  <c r="Q347" s="1"/>
  <c r="L346"/>
  <c r="Q346" s="1"/>
  <c r="L345"/>
  <c r="Q345" s="1"/>
  <c r="L344"/>
  <c r="Q344" s="1"/>
  <c r="L343"/>
  <c r="Q343" s="1"/>
  <c r="L342"/>
  <c r="Q342" s="1"/>
  <c r="L341"/>
  <c r="Q341" s="1"/>
  <c r="L340"/>
  <c r="Q340" s="1"/>
  <c r="L339"/>
  <c r="Q339" s="1"/>
  <c r="L338"/>
  <c r="Q338" s="1"/>
  <c r="L337"/>
  <c r="Q337" s="1"/>
  <c r="L336"/>
  <c r="Q336" s="1"/>
  <c r="L335"/>
  <c r="Q335" s="1"/>
  <c r="L334"/>
  <c r="Q334" s="1"/>
  <c r="L333"/>
  <c r="Q333" s="1"/>
  <c r="L332"/>
  <c r="Q332" s="1"/>
  <c r="L331"/>
  <c r="Q331" s="1"/>
  <c r="L330"/>
  <c r="Q330" s="1"/>
  <c r="L329"/>
  <c r="Q329" s="1"/>
  <c r="L328"/>
  <c r="Q328" s="1"/>
  <c r="L327"/>
  <c r="Q327" s="1"/>
  <c r="L326"/>
  <c r="Q326" s="1"/>
  <c r="L325"/>
  <c r="Q325" s="1"/>
  <c r="L324"/>
  <c r="Q324" s="1"/>
  <c r="L323"/>
  <c r="Q323" s="1"/>
  <c r="P322"/>
  <c r="O322"/>
  <c r="N322"/>
  <c r="M322"/>
  <c r="L318"/>
  <c r="Q318" s="1"/>
  <c r="L317"/>
  <c r="Q317" s="1"/>
  <c r="L316"/>
  <c r="Q316" s="1"/>
  <c r="L315"/>
  <c r="Q315" s="1"/>
  <c r="L314"/>
  <c r="Q314" s="1"/>
  <c r="L313"/>
  <c r="Q313" s="1"/>
  <c r="L312"/>
  <c r="Q312" s="1"/>
  <c r="L311"/>
  <c r="Q311" s="1"/>
  <c r="L310"/>
  <c r="Q310" s="1"/>
  <c r="L309"/>
  <c r="Q309" s="1"/>
  <c r="L308"/>
  <c r="Q308" s="1"/>
  <c r="L307"/>
  <c r="Q307" s="1"/>
  <c r="L306"/>
  <c r="Q306" s="1"/>
  <c r="L305"/>
  <c r="Q305" s="1"/>
  <c r="L304"/>
  <c r="Q304" s="1"/>
  <c r="L303"/>
  <c r="Q303" s="1"/>
  <c r="L302"/>
  <c r="Q302" s="1"/>
  <c r="L301"/>
  <c r="Q301" s="1"/>
  <c r="L300"/>
  <c r="Q300" s="1"/>
  <c r="L299"/>
  <c r="Q299" s="1"/>
  <c r="L298"/>
  <c r="Q298" s="1"/>
  <c r="L297"/>
  <c r="Q297" s="1"/>
  <c r="L296"/>
  <c r="Q296" s="1"/>
  <c r="L295"/>
  <c r="Q295" s="1"/>
  <c r="L294"/>
  <c r="Q294" s="1"/>
  <c r="L293"/>
  <c r="Q293" s="1"/>
  <c r="L292"/>
  <c r="Q292" s="1"/>
  <c r="L291"/>
  <c r="Q291" s="1"/>
  <c r="L290"/>
  <c r="Q290" s="1"/>
  <c r="L289"/>
  <c r="Q289" s="1"/>
  <c r="L288"/>
  <c r="Q288" s="1"/>
  <c r="L287"/>
  <c r="Q287" s="1"/>
  <c r="P286"/>
  <c r="O286"/>
  <c r="N286"/>
  <c r="M286"/>
  <c r="L285"/>
  <c r="Q285" s="1"/>
  <c r="L284"/>
  <c r="Q284" s="1"/>
  <c r="L283"/>
  <c r="Q283" s="1"/>
  <c r="L282"/>
  <c r="Q282" s="1"/>
  <c r="L281"/>
  <c r="Q281" s="1"/>
  <c r="L280"/>
  <c r="Q280" s="1"/>
  <c r="L279"/>
  <c r="Q279" s="1"/>
  <c r="L278"/>
  <c r="Q278" s="1"/>
  <c r="L277"/>
  <c r="Q277" s="1"/>
  <c r="L276"/>
  <c r="Q276" s="1"/>
  <c r="L275"/>
  <c r="Q275" s="1"/>
  <c r="L274"/>
  <c r="Q274" s="1"/>
  <c r="L273"/>
  <c r="Q273" s="1"/>
  <c r="L272"/>
  <c r="Q272" s="1"/>
  <c r="L271"/>
  <c r="Q271" s="1"/>
  <c r="L270"/>
  <c r="Q270" s="1"/>
  <c r="L269"/>
  <c r="Q269" s="1"/>
  <c r="L268"/>
  <c r="Q268" s="1"/>
  <c r="L267"/>
  <c r="Q267" s="1"/>
  <c r="L266"/>
  <c r="Q266" s="1"/>
  <c r="L265"/>
  <c r="Q265" s="1"/>
  <c r="L264"/>
  <c r="Q264" s="1"/>
  <c r="L263"/>
  <c r="Q263" s="1"/>
  <c r="L262"/>
  <c r="Q262" s="1"/>
  <c r="L261"/>
  <c r="Q261" s="1"/>
  <c r="L260"/>
  <c r="Q260" s="1"/>
  <c r="L259"/>
  <c r="Q259" s="1"/>
  <c r="L258"/>
  <c r="Q258" s="1"/>
  <c r="L257"/>
  <c r="Q257" s="1"/>
  <c r="L256"/>
  <c r="Q256" s="1"/>
  <c r="L255"/>
  <c r="Q255" s="1"/>
  <c r="L254"/>
  <c r="Q254" s="1"/>
  <c r="P253"/>
  <c r="O253"/>
  <c r="N253"/>
  <c r="M253"/>
  <c r="P218"/>
  <c r="L217"/>
  <c r="Q217" s="1"/>
  <c r="L216"/>
  <c r="Q216" s="1"/>
  <c r="L215"/>
  <c r="Q215" s="1"/>
  <c r="L214"/>
  <c r="Q214" s="1"/>
  <c r="L213"/>
  <c r="Q213" s="1"/>
  <c r="L212"/>
  <c r="Q212" s="1"/>
  <c r="L211"/>
  <c r="Q211" s="1"/>
  <c r="L210"/>
  <c r="L209"/>
  <c r="Q209" s="1"/>
  <c r="L208"/>
  <c r="Q208" s="1"/>
  <c r="L207"/>
  <c r="Q207" s="1"/>
  <c r="L206"/>
  <c r="Q206" s="1"/>
  <c r="L205"/>
  <c r="Q205" s="1"/>
  <c r="L204"/>
  <c r="Q204" s="1"/>
  <c r="L203"/>
  <c r="Q203" s="1"/>
  <c r="L202"/>
  <c r="Q202" s="1"/>
  <c r="L201"/>
  <c r="Q201" s="1"/>
  <c r="L200"/>
  <c r="Q200" s="1"/>
  <c r="L199"/>
  <c r="Q199" s="1"/>
  <c r="L198"/>
  <c r="Q198" s="1"/>
  <c r="L197"/>
  <c r="L196"/>
  <c r="Q196" s="1"/>
  <c r="L195"/>
  <c r="Q195" s="1"/>
  <c r="L194"/>
  <c r="Q194" s="1"/>
  <c r="L193"/>
  <c r="L192"/>
  <c r="Q192" s="1"/>
  <c r="L191"/>
  <c r="L190"/>
  <c r="L189"/>
  <c r="L188"/>
  <c r="Q188" s="1"/>
  <c r="L187"/>
  <c r="L186"/>
  <c r="P185"/>
  <c r="O185"/>
  <c r="N185"/>
  <c r="M185"/>
  <c r="L184"/>
  <c r="Q184" s="1"/>
  <c r="L183"/>
  <c r="Q183" s="1"/>
  <c r="L182"/>
  <c r="Q182" s="1"/>
  <c r="L181"/>
  <c r="Q181" s="1"/>
  <c r="L180"/>
  <c r="Q180" s="1"/>
  <c r="L179"/>
  <c r="L178"/>
  <c r="Q178" s="1"/>
  <c r="L177"/>
  <c r="L176"/>
  <c r="Q176" s="1"/>
  <c r="L175"/>
  <c r="Q175" s="1"/>
  <c r="L174"/>
  <c r="Q174" s="1"/>
  <c r="L173"/>
  <c r="Q173" s="1"/>
  <c r="L172"/>
  <c r="Q172" s="1"/>
  <c r="L169"/>
  <c r="Q169" s="1"/>
  <c r="L168"/>
  <c r="Q168" s="1"/>
  <c r="L167"/>
  <c r="Q167" s="1"/>
  <c r="L166"/>
  <c r="L165"/>
  <c r="Q165" s="1"/>
  <c r="L164"/>
  <c r="Q164" s="1"/>
  <c r="L163"/>
  <c r="Q163" s="1"/>
  <c r="L162"/>
  <c r="Q162" s="1"/>
  <c r="L161"/>
  <c r="Q161" s="1"/>
  <c r="L160"/>
  <c r="Q160" s="1"/>
  <c r="L159"/>
  <c r="Q159" s="1"/>
  <c r="O226"/>
  <c r="L158"/>
  <c r="Q158" s="1"/>
  <c r="L157"/>
  <c r="Q157" s="1"/>
  <c r="L156"/>
  <c r="Q156" s="1"/>
  <c r="L155"/>
  <c r="Q155" s="1"/>
  <c r="L154"/>
  <c r="L153"/>
  <c r="Q153" s="1"/>
  <c r="L152"/>
  <c r="O219"/>
  <c r="L151"/>
  <c r="Q151" s="1"/>
  <c r="P150"/>
  <c r="N150"/>
  <c r="M150"/>
  <c r="L149"/>
  <c r="L148"/>
  <c r="Q148" s="1"/>
  <c r="L147"/>
  <c r="Q147" s="1"/>
  <c r="L146"/>
  <c r="Q146" s="1"/>
  <c r="L145"/>
  <c r="L144"/>
  <c r="Q144" s="1"/>
  <c r="L143"/>
  <c r="Q143" s="1"/>
  <c r="L142"/>
  <c r="Q142" s="1"/>
  <c r="L141"/>
  <c r="L140"/>
  <c r="Q140" s="1"/>
  <c r="L139"/>
  <c r="Q139" s="1"/>
  <c r="L138"/>
  <c r="Q138" s="1"/>
  <c r="L137"/>
  <c r="Q137" s="1"/>
  <c r="L136"/>
  <c r="Q136" s="1"/>
  <c r="L135"/>
  <c r="L134"/>
  <c r="Q134" s="1"/>
  <c r="L133"/>
  <c r="Q133" s="1"/>
  <c r="L132"/>
  <c r="Q132" s="1"/>
  <c r="L131"/>
  <c r="Q131" s="1"/>
  <c r="L130"/>
  <c r="Q130" s="1"/>
  <c r="L129"/>
  <c r="Q129" s="1"/>
  <c r="L128"/>
  <c r="Q128" s="1"/>
  <c r="L127"/>
  <c r="Q127" s="1"/>
  <c r="L126"/>
  <c r="Q126" s="1"/>
  <c r="L125"/>
  <c r="Q125" s="1"/>
  <c r="L124"/>
  <c r="Q124" s="1"/>
  <c r="L123"/>
  <c r="Q123" s="1"/>
  <c r="L122"/>
  <c r="Q122" s="1"/>
  <c r="L121"/>
  <c r="Q121" s="1"/>
  <c r="L120"/>
  <c r="Q120" s="1"/>
  <c r="L119"/>
  <c r="Q119" s="1"/>
  <c r="L118"/>
  <c r="Q118" s="1"/>
  <c r="P117"/>
  <c r="O117"/>
  <c r="N117"/>
  <c r="M117"/>
  <c r="L116"/>
  <c r="Q116" s="1"/>
  <c r="L115"/>
  <c r="Q115" s="1"/>
  <c r="L114"/>
  <c r="Q114" s="1"/>
  <c r="L113"/>
  <c r="Q113" s="1"/>
  <c r="L112"/>
  <c r="Q112" s="1"/>
  <c r="L111"/>
  <c r="Q111" s="1"/>
  <c r="L110"/>
  <c r="Q110" s="1"/>
  <c r="L109"/>
  <c r="Q109" s="1"/>
  <c r="L108"/>
  <c r="Q108" s="1"/>
  <c r="L107"/>
  <c r="Q107" s="1"/>
  <c r="L106"/>
  <c r="L105"/>
  <c r="Q105" s="1"/>
  <c r="L104"/>
  <c r="Q104" s="1"/>
  <c r="L103"/>
  <c r="Q103" s="1"/>
  <c r="L102"/>
  <c r="Q102" s="1"/>
  <c r="L101"/>
  <c r="Q101" s="1"/>
  <c r="L100"/>
  <c r="Q100" s="1"/>
  <c r="L99"/>
  <c r="Q99" s="1"/>
  <c r="L98"/>
  <c r="Q98" s="1"/>
  <c r="L97"/>
  <c r="Q97" s="1"/>
  <c r="L96"/>
  <c r="Q96" s="1"/>
  <c r="L95"/>
  <c r="Q95" s="1"/>
  <c r="L94"/>
  <c r="Q94" s="1"/>
  <c r="L93"/>
  <c r="Q93" s="1"/>
  <c r="L92"/>
  <c r="L91"/>
  <c r="Q91" s="1"/>
  <c r="L90"/>
  <c r="Q90" s="1"/>
  <c r="L89"/>
  <c r="Q89" s="1"/>
  <c r="L88"/>
  <c r="Q88" s="1"/>
  <c r="L87"/>
  <c r="Q87" s="1"/>
  <c r="L86"/>
  <c r="Q86" s="1"/>
  <c r="L85"/>
  <c r="Q85" s="1"/>
  <c r="P84"/>
  <c r="O84"/>
  <c r="N84"/>
  <c r="M84"/>
  <c r="L81"/>
  <c r="Q81" s="1"/>
  <c r="L80"/>
  <c r="Q80" s="1"/>
  <c r="L79"/>
  <c r="Q79" s="1"/>
  <c r="E79" s="1"/>
  <c r="L77"/>
  <c r="Q77" s="1"/>
  <c r="L76"/>
  <c r="Q76" s="1"/>
  <c r="L72"/>
  <c r="Q72" s="1"/>
  <c r="L71"/>
  <c r="Q71" s="1"/>
  <c r="L70"/>
  <c r="Q70" s="1"/>
  <c r="L69"/>
  <c r="Q69" s="1"/>
  <c r="L68"/>
  <c r="Q68" s="1"/>
  <c r="L67"/>
  <c r="Q67" s="1"/>
  <c r="L66"/>
  <c r="Q66" s="1"/>
  <c r="L65"/>
  <c r="Q65" s="1"/>
  <c r="L64"/>
  <c r="Q64" s="1"/>
  <c r="L63"/>
  <c r="Q63" s="1"/>
  <c r="L62"/>
  <c r="Q62" s="1"/>
  <c r="L61"/>
  <c r="Q61" s="1"/>
  <c r="L60"/>
  <c r="Q60" s="1"/>
  <c r="L59"/>
  <c r="Q59" s="1"/>
  <c r="L58"/>
  <c r="Q58" s="1"/>
  <c r="L57"/>
  <c r="Q57" s="1"/>
  <c r="L55"/>
  <c r="Q55" s="1"/>
  <c r="L54"/>
  <c r="Q54" s="1"/>
  <c r="L53"/>
  <c r="Q53" s="1"/>
  <c r="L52"/>
  <c r="Q52" s="1"/>
  <c r="L51"/>
  <c r="Q51" s="1"/>
  <c r="L49"/>
  <c r="Q49" s="1"/>
  <c r="P48"/>
  <c r="O48"/>
  <c r="N48"/>
  <c r="L46"/>
  <c r="Q46" s="1"/>
  <c r="L45"/>
  <c r="Q45" s="1"/>
  <c r="L44"/>
  <c r="Q44" s="1"/>
  <c r="L43"/>
  <c r="Q43" s="1"/>
  <c r="L42"/>
  <c r="Q42" s="1"/>
  <c r="L41"/>
  <c r="Q41" s="1"/>
  <c r="L40"/>
  <c r="Q40" s="1"/>
  <c r="L39"/>
  <c r="Q39" s="1"/>
  <c r="L38"/>
  <c r="Q38" s="1"/>
  <c r="L37"/>
  <c r="Q37" s="1"/>
  <c r="L36"/>
  <c r="Q36" s="1"/>
  <c r="L35"/>
  <c r="Q35" s="1"/>
  <c r="L32"/>
  <c r="Q32" s="1"/>
  <c r="L31"/>
  <c r="Q31" s="1"/>
  <c r="L30"/>
  <c r="Q30" s="1"/>
  <c r="L29"/>
  <c r="Q29" s="1"/>
  <c r="L28"/>
  <c r="Q28" s="1"/>
  <c r="E28" s="1"/>
  <c r="L27"/>
  <c r="Q27" s="1"/>
  <c r="L26"/>
  <c r="Q26" s="1"/>
  <c r="E26" s="1"/>
  <c r="L25"/>
  <c r="Q25" s="1"/>
  <c r="L24"/>
  <c r="Q24" s="1"/>
  <c r="L23"/>
  <c r="Q23" s="1"/>
  <c r="L22"/>
  <c r="Q22" s="1"/>
  <c r="O13"/>
  <c r="L21"/>
  <c r="Q21" s="1"/>
  <c r="L20"/>
  <c r="Q20" s="1"/>
  <c r="L19"/>
  <c r="Q19" s="1"/>
  <c r="L18"/>
  <c r="Q18" s="1"/>
  <c r="L17"/>
  <c r="Q17" s="1"/>
  <c r="L16"/>
  <c r="Q16" s="1"/>
  <c r="L15"/>
  <c r="Q15" s="1"/>
  <c r="L14"/>
  <c r="Q14" s="1"/>
  <c r="P13"/>
  <c r="N13"/>
  <c r="M13"/>
  <c r="Y13" s="1"/>
  <c r="I415"/>
  <c r="I448" s="1"/>
  <c r="I413"/>
  <c r="I446" s="1"/>
  <c r="I515" s="1"/>
  <c r="I412"/>
  <c r="I445" s="1"/>
  <c r="I410"/>
  <c r="I443" s="1"/>
  <c r="I512" s="1"/>
  <c r="I408"/>
  <c r="I441" s="1"/>
  <c r="I407"/>
  <c r="I440" s="1"/>
  <c r="I508" s="1"/>
  <c r="I406"/>
  <c r="I439" s="1"/>
  <c r="I405"/>
  <c r="I438" s="1"/>
  <c r="I506" s="1"/>
  <c r="I404"/>
  <c r="I437" s="1"/>
  <c r="I403"/>
  <c r="I436" s="1"/>
  <c r="I504" s="1"/>
  <c r="I402"/>
  <c r="I435" s="1"/>
  <c r="I400"/>
  <c r="I433" s="1"/>
  <c r="I501" s="1"/>
  <c r="I398"/>
  <c r="I431" s="1"/>
  <c r="I397"/>
  <c r="I430" s="1"/>
  <c r="I498" s="1"/>
  <c r="I396"/>
  <c r="I429" s="1"/>
  <c r="I497" s="1"/>
  <c r="I395"/>
  <c r="I428" s="1"/>
  <c r="I496" s="1"/>
  <c r="I394"/>
  <c r="I427" s="1"/>
  <c r="I495" s="1"/>
  <c r="I393"/>
  <c r="I426" s="1"/>
  <c r="I494" s="1"/>
  <c r="I688" s="1"/>
  <c r="I226"/>
  <c r="I219"/>
  <c r="I491" s="1"/>
  <c r="F648"/>
  <c r="K648" s="1"/>
  <c r="F647"/>
  <c r="K647" s="1"/>
  <c r="F646"/>
  <c r="K646" s="1"/>
  <c r="F645"/>
  <c r="K645" s="1"/>
  <c r="E645" s="1"/>
  <c r="F643"/>
  <c r="K643" s="1"/>
  <c r="E643" s="1"/>
  <c r="K642"/>
  <c r="F640"/>
  <c r="K640" s="1"/>
  <c r="F638"/>
  <c r="K638" s="1"/>
  <c r="F637"/>
  <c r="K637" s="1"/>
  <c r="E637" s="1"/>
  <c r="F635"/>
  <c r="F633"/>
  <c r="K633" s="1"/>
  <c r="F632"/>
  <c r="F631"/>
  <c r="K631" s="1"/>
  <c r="F630"/>
  <c r="F627"/>
  <c r="K627" s="1"/>
  <c r="E627" s="1"/>
  <c r="F626"/>
  <c r="K626" s="1"/>
  <c r="F625"/>
  <c r="K625" s="1"/>
  <c r="E625" s="1"/>
  <c r="F624"/>
  <c r="K624" s="1"/>
  <c r="F623"/>
  <c r="K623" s="1"/>
  <c r="F622"/>
  <c r="K622" s="1"/>
  <c r="F621"/>
  <c r="K621" s="1"/>
  <c r="E621" s="1"/>
  <c r="F620"/>
  <c r="K620" s="1"/>
  <c r="E620" s="1"/>
  <c r="F619"/>
  <c r="K619" s="1"/>
  <c r="F618"/>
  <c r="K618" s="1"/>
  <c r="F617"/>
  <c r="K617" s="1"/>
  <c r="F616"/>
  <c r="K616" s="1"/>
  <c r="F615"/>
  <c r="K615" s="1"/>
  <c r="F614"/>
  <c r="K614" s="1"/>
  <c r="F613"/>
  <c r="K613" s="1"/>
  <c r="E613" s="1"/>
  <c r="F612"/>
  <c r="K612" s="1"/>
  <c r="F611"/>
  <c r="K611" s="1"/>
  <c r="F610"/>
  <c r="K610" s="1"/>
  <c r="F609"/>
  <c r="K609" s="1"/>
  <c r="E609" s="1"/>
  <c r="F608"/>
  <c r="K608" s="1"/>
  <c r="F607"/>
  <c r="K607" s="1"/>
  <c r="F606"/>
  <c r="K606" s="1"/>
  <c r="F605"/>
  <c r="K605" s="1"/>
  <c r="F604"/>
  <c r="K604" s="1"/>
  <c r="F603"/>
  <c r="K603" s="1"/>
  <c r="F602"/>
  <c r="K602" s="1"/>
  <c r="F601"/>
  <c r="K601" s="1"/>
  <c r="E601" s="1"/>
  <c r="F600"/>
  <c r="K600" s="1"/>
  <c r="F599"/>
  <c r="F598"/>
  <c r="K598" s="1"/>
  <c r="E598" s="1"/>
  <c r="F597"/>
  <c r="K597" s="1"/>
  <c r="F596"/>
  <c r="F594"/>
  <c r="K594" s="1"/>
  <c r="F593"/>
  <c r="F592"/>
  <c r="K592" s="1"/>
  <c r="F591"/>
  <c r="F590"/>
  <c r="K590" s="1"/>
  <c r="E590" s="1"/>
  <c r="F589"/>
  <c r="K589" s="1"/>
  <c r="E589" s="1"/>
  <c r="F588"/>
  <c r="K588" s="1"/>
  <c r="F587"/>
  <c r="F586"/>
  <c r="K586" s="1"/>
  <c r="E586" s="1"/>
  <c r="F585"/>
  <c r="F584"/>
  <c r="K584" s="1"/>
  <c r="E584" s="1"/>
  <c r="F583"/>
  <c r="K583" s="1"/>
  <c r="E583" s="1"/>
  <c r="F582"/>
  <c r="K582" s="1"/>
  <c r="E582" s="1"/>
  <c r="F581"/>
  <c r="K581" s="1"/>
  <c r="E581" s="1"/>
  <c r="F580"/>
  <c r="K580" s="1"/>
  <c r="F579"/>
  <c r="F578"/>
  <c r="K578" s="1"/>
  <c r="F577"/>
  <c r="K577" s="1"/>
  <c r="E577" s="1"/>
  <c r="F576"/>
  <c r="K576" s="1"/>
  <c r="F575"/>
  <c r="K575" s="1"/>
  <c r="F574"/>
  <c r="K574" s="1"/>
  <c r="F573"/>
  <c r="K573" s="1"/>
  <c r="F572"/>
  <c r="K572" s="1"/>
  <c r="F571"/>
  <c r="K571" s="1"/>
  <c r="F570"/>
  <c r="K570" s="1"/>
  <c r="F569"/>
  <c r="K569" s="1"/>
  <c r="F568"/>
  <c r="K568" s="1"/>
  <c r="F567"/>
  <c r="K567" s="1"/>
  <c r="F566"/>
  <c r="K566" s="1"/>
  <c r="E566" s="1"/>
  <c r="F565"/>
  <c r="K565" s="1"/>
  <c r="F564"/>
  <c r="K564" s="1"/>
  <c r="K563"/>
  <c r="F561"/>
  <c r="F560"/>
  <c r="K560" s="1"/>
  <c r="F559"/>
  <c r="F558"/>
  <c r="K558" s="1"/>
  <c r="F557"/>
  <c r="K557" s="1"/>
  <c r="E557" s="1"/>
  <c r="F556"/>
  <c r="K556" s="1"/>
  <c r="F555"/>
  <c r="F554"/>
  <c r="K554" s="1"/>
  <c r="F553"/>
  <c r="F552"/>
  <c r="K552" s="1"/>
  <c r="F551"/>
  <c r="F550"/>
  <c r="K550" s="1"/>
  <c r="F549"/>
  <c r="F548"/>
  <c r="K548" s="1"/>
  <c r="F547"/>
  <c r="F546"/>
  <c r="K546" s="1"/>
  <c r="F545"/>
  <c r="F544"/>
  <c r="K544" s="1"/>
  <c r="F543"/>
  <c r="K543" s="1"/>
  <c r="F542"/>
  <c r="F661" s="1"/>
  <c r="F541"/>
  <c r="K541" s="1"/>
  <c r="E541" s="1"/>
  <c r="F540"/>
  <c r="K540" s="1"/>
  <c r="E540" s="1"/>
  <c r="F539"/>
  <c r="F538"/>
  <c r="K538" s="1"/>
  <c r="F537"/>
  <c r="K537" s="1"/>
  <c r="E537" s="1"/>
  <c r="F536"/>
  <c r="K536" s="1"/>
  <c r="F535"/>
  <c r="K535" s="1"/>
  <c r="F534"/>
  <c r="K534" s="1"/>
  <c r="F533"/>
  <c r="K533" s="1"/>
  <c r="E533" s="1"/>
  <c r="F532"/>
  <c r="K532" s="1"/>
  <c r="F531"/>
  <c r="F530"/>
  <c r="K530" s="1"/>
  <c r="F489"/>
  <c r="K489" s="1"/>
  <c r="F488"/>
  <c r="K488" s="1"/>
  <c r="F487"/>
  <c r="K487" s="1"/>
  <c r="F486"/>
  <c r="K486" s="1"/>
  <c r="F485"/>
  <c r="K485" s="1"/>
  <c r="F484"/>
  <c r="F483"/>
  <c r="K483" s="1"/>
  <c r="F482"/>
  <c r="F481"/>
  <c r="K481" s="1"/>
  <c r="E481" s="1"/>
  <c r="F480"/>
  <c r="K480" s="1"/>
  <c r="F479"/>
  <c r="K479" s="1"/>
  <c r="F478"/>
  <c r="K478" s="1"/>
  <c r="F477"/>
  <c r="K477" s="1"/>
  <c r="F476"/>
  <c r="F475"/>
  <c r="K475" s="1"/>
  <c r="F474"/>
  <c r="K474" s="1"/>
  <c r="F473"/>
  <c r="K473" s="1"/>
  <c r="E473" s="1"/>
  <c r="F472"/>
  <c r="K472" s="1"/>
  <c r="F471"/>
  <c r="K471" s="1"/>
  <c r="F470"/>
  <c r="K470" s="1"/>
  <c r="F469"/>
  <c r="K469" s="1"/>
  <c r="F468"/>
  <c r="K468" s="1"/>
  <c r="F467"/>
  <c r="K467" s="1"/>
  <c r="F466"/>
  <c r="F465"/>
  <c r="K465" s="1"/>
  <c r="E465" s="1"/>
  <c r="F464"/>
  <c r="K464" s="1"/>
  <c r="F463"/>
  <c r="K463" s="1"/>
  <c r="F462"/>
  <c r="K462" s="1"/>
  <c r="F461"/>
  <c r="K461" s="1"/>
  <c r="F460"/>
  <c r="F459"/>
  <c r="K459" s="1"/>
  <c r="F458"/>
  <c r="F457"/>
  <c r="K457" s="1"/>
  <c r="E457" s="1"/>
  <c r="F456"/>
  <c r="K456" s="1"/>
  <c r="F421"/>
  <c r="K421" s="1"/>
  <c r="K454" s="1"/>
  <c r="F420"/>
  <c r="K420" s="1"/>
  <c r="F419"/>
  <c r="F418"/>
  <c r="K418" s="1"/>
  <c r="F417"/>
  <c r="F416"/>
  <c r="K416" s="1"/>
  <c r="F415"/>
  <c r="F414"/>
  <c r="F413"/>
  <c r="F412"/>
  <c r="F411"/>
  <c r="F410"/>
  <c r="F409"/>
  <c r="K409" s="1"/>
  <c r="F408"/>
  <c r="F407"/>
  <c r="K407" s="1"/>
  <c r="E407" s="1"/>
  <c r="F406"/>
  <c r="F405"/>
  <c r="F404"/>
  <c r="F403"/>
  <c r="K403" s="1"/>
  <c r="F402"/>
  <c r="K402" s="1"/>
  <c r="F401"/>
  <c r="F400"/>
  <c r="F399"/>
  <c r="K399" s="1"/>
  <c r="F398"/>
  <c r="F397"/>
  <c r="F396"/>
  <c r="K396" s="1"/>
  <c r="F395"/>
  <c r="K395" s="1"/>
  <c r="K428" s="1"/>
  <c r="F394"/>
  <c r="K394" s="1"/>
  <c r="F393"/>
  <c r="K393" s="1"/>
  <c r="F392"/>
  <c r="F391"/>
  <c r="F390"/>
  <c r="K390" s="1"/>
  <c r="F388"/>
  <c r="K388" s="1"/>
  <c r="F387"/>
  <c r="K387" s="1"/>
  <c r="E387" s="1"/>
  <c r="F386"/>
  <c r="K386" s="1"/>
  <c r="E386" s="1"/>
  <c r="F385"/>
  <c r="K385" s="1"/>
  <c r="E385" s="1"/>
  <c r="F384"/>
  <c r="K384" s="1"/>
  <c r="F383"/>
  <c r="K383" s="1"/>
  <c r="F382"/>
  <c r="K382" s="1"/>
  <c r="F381"/>
  <c r="K381" s="1"/>
  <c r="F380"/>
  <c r="K380" s="1"/>
  <c r="F379"/>
  <c r="K379" s="1"/>
  <c r="F378"/>
  <c r="K378" s="1"/>
  <c r="F377"/>
  <c r="K377" s="1"/>
  <c r="F376"/>
  <c r="K376" s="1"/>
  <c r="F375"/>
  <c r="F374"/>
  <c r="K374" s="1"/>
  <c r="E374" s="1"/>
  <c r="F373"/>
  <c r="K373" s="1"/>
  <c r="F372"/>
  <c r="K372" s="1"/>
  <c r="E372" s="1"/>
  <c r="F371"/>
  <c r="K371" s="1"/>
  <c r="F370"/>
  <c r="K370" s="1"/>
  <c r="F369"/>
  <c r="F368"/>
  <c r="F502" s="1"/>
  <c r="F367"/>
  <c r="K367" s="1"/>
  <c r="F366"/>
  <c r="K366" s="1"/>
  <c r="F365"/>
  <c r="F364"/>
  <c r="K364" s="1"/>
  <c r="F363"/>
  <c r="K363" s="1"/>
  <c r="F362"/>
  <c r="K362" s="1"/>
  <c r="F361"/>
  <c r="K361" s="1"/>
  <c r="F360"/>
  <c r="K360" s="1"/>
  <c r="F359"/>
  <c r="K359" s="1"/>
  <c r="F358"/>
  <c r="K358" s="1"/>
  <c r="E358" s="1"/>
  <c r="F357"/>
  <c r="K357" s="1"/>
  <c r="F354"/>
  <c r="K354" s="1"/>
  <c r="F353"/>
  <c r="K353" s="1"/>
  <c r="F352"/>
  <c r="K352" s="1"/>
  <c r="E352" s="1"/>
  <c r="F351"/>
  <c r="K351" s="1"/>
  <c r="F350"/>
  <c r="K350" s="1"/>
  <c r="E350" s="1"/>
  <c r="F349"/>
  <c r="K349" s="1"/>
  <c r="F348"/>
  <c r="K348" s="1"/>
  <c r="F347"/>
  <c r="K347" s="1"/>
  <c r="F346"/>
  <c r="K346" s="1"/>
  <c r="F345"/>
  <c r="K345" s="1"/>
  <c r="F344"/>
  <c r="K344" s="1"/>
  <c r="F343"/>
  <c r="K343" s="1"/>
  <c r="F342"/>
  <c r="K342" s="1"/>
  <c r="F341"/>
  <c r="K341" s="1"/>
  <c r="F340"/>
  <c r="K340" s="1"/>
  <c r="F339"/>
  <c r="K339" s="1"/>
  <c r="E339" s="1"/>
  <c r="F338"/>
  <c r="K338" s="1"/>
  <c r="F337"/>
  <c r="K337" s="1"/>
  <c r="F336"/>
  <c r="K336" s="1"/>
  <c r="E336" s="1"/>
  <c r="F335"/>
  <c r="K335" s="1"/>
  <c r="F334"/>
  <c r="K334" s="1"/>
  <c r="E334" s="1"/>
  <c r="F333"/>
  <c r="K333" s="1"/>
  <c r="F332"/>
  <c r="K332" s="1"/>
  <c r="F331"/>
  <c r="K331" s="1"/>
  <c r="E331" s="1"/>
  <c r="F330"/>
  <c r="K330" s="1"/>
  <c r="F329"/>
  <c r="K329" s="1"/>
  <c r="F328"/>
  <c r="K328" s="1"/>
  <c r="F327"/>
  <c r="K327" s="1"/>
  <c r="F326"/>
  <c r="K326" s="1"/>
  <c r="F325"/>
  <c r="K325" s="1"/>
  <c r="F324"/>
  <c r="F323"/>
  <c r="K323" s="1"/>
  <c r="F318"/>
  <c r="K318" s="1"/>
  <c r="E318" s="1"/>
  <c r="F317"/>
  <c r="K317" s="1"/>
  <c r="E317" s="1"/>
  <c r="F316"/>
  <c r="K316" s="1"/>
  <c r="F314"/>
  <c r="K314" s="1"/>
  <c r="F313"/>
  <c r="K313" s="1"/>
  <c r="E313" s="1"/>
  <c r="F312"/>
  <c r="K312" s="1"/>
  <c r="F311"/>
  <c r="K311" s="1"/>
  <c r="E311" s="1"/>
  <c r="F310"/>
  <c r="K310" s="1"/>
  <c r="F309"/>
  <c r="K309" s="1"/>
  <c r="E309" s="1"/>
  <c r="F308"/>
  <c r="K308" s="1"/>
  <c r="F307"/>
  <c r="K307" s="1"/>
  <c r="E307" s="1"/>
  <c r="F306"/>
  <c r="K306" s="1"/>
  <c r="F305"/>
  <c r="K305" s="1"/>
  <c r="E305" s="1"/>
  <c r="F304"/>
  <c r="K304" s="1"/>
  <c r="F303"/>
  <c r="K303" s="1"/>
  <c r="F302"/>
  <c r="K302" s="1"/>
  <c r="F301"/>
  <c r="K301" s="1"/>
  <c r="F300"/>
  <c r="K300" s="1"/>
  <c r="F299"/>
  <c r="K299" s="1"/>
  <c r="F298"/>
  <c r="K298" s="1"/>
  <c r="F297"/>
  <c r="K297" s="1"/>
  <c r="E297" s="1"/>
  <c r="F296"/>
  <c r="K296" s="1"/>
  <c r="F294"/>
  <c r="K294" s="1"/>
  <c r="F293"/>
  <c r="K293" s="1"/>
  <c r="E293" s="1"/>
  <c r="F292"/>
  <c r="K292" s="1"/>
  <c r="F291"/>
  <c r="K291" s="1"/>
  <c r="E291" s="1"/>
  <c r="F290"/>
  <c r="K290" s="1"/>
  <c r="F289"/>
  <c r="K289" s="1"/>
  <c r="E289" s="1"/>
  <c r="F288"/>
  <c r="K288" s="1"/>
  <c r="F287"/>
  <c r="K287" s="1"/>
  <c r="E287" s="1"/>
  <c r="F285"/>
  <c r="K285" s="1"/>
  <c r="F284"/>
  <c r="K284" s="1"/>
  <c r="F283"/>
  <c r="K283" s="1"/>
  <c r="F282"/>
  <c r="K282" s="1"/>
  <c r="F281"/>
  <c r="K281" s="1"/>
  <c r="F280"/>
  <c r="K280" s="1"/>
  <c r="E280" s="1"/>
  <c r="F279"/>
  <c r="K279" s="1"/>
  <c r="F278"/>
  <c r="K278" s="1"/>
  <c r="F277"/>
  <c r="K277" s="1"/>
  <c r="F276"/>
  <c r="K276" s="1"/>
  <c r="E276" s="1"/>
  <c r="F275"/>
  <c r="K275" s="1"/>
  <c r="F274"/>
  <c r="K274" s="1"/>
  <c r="E274" s="1"/>
  <c r="F273"/>
  <c r="K273" s="1"/>
  <c r="F272"/>
  <c r="K272" s="1"/>
  <c r="F271"/>
  <c r="K271" s="1"/>
  <c r="F270"/>
  <c r="K270" s="1"/>
  <c r="F269"/>
  <c r="K269" s="1"/>
  <c r="F268"/>
  <c r="K268" s="1"/>
  <c r="F267"/>
  <c r="K267" s="1"/>
  <c r="F266"/>
  <c r="K266" s="1"/>
  <c r="F265"/>
  <c r="K265" s="1"/>
  <c r="F264"/>
  <c r="K264" s="1"/>
  <c r="F263"/>
  <c r="K263" s="1"/>
  <c r="F262"/>
  <c r="K262" s="1"/>
  <c r="E262" s="1"/>
  <c r="F261"/>
  <c r="K261" s="1"/>
  <c r="F260"/>
  <c r="K260" s="1"/>
  <c r="E260" s="1"/>
  <c r="F259"/>
  <c r="K259" s="1"/>
  <c r="F258"/>
  <c r="K258" s="1"/>
  <c r="E258" s="1"/>
  <c r="F257"/>
  <c r="K257" s="1"/>
  <c r="F256"/>
  <c r="K256" s="1"/>
  <c r="F255"/>
  <c r="K255" s="1"/>
  <c r="F254"/>
  <c r="K254" s="1"/>
  <c r="E254" s="1"/>
  <c r="F187"/>
  <c r="K187" s="1"/>
  <c r="F188"/>
  <c r="K188" s="1"/>
  <c r="F189"/>
  <c r="K189" s="1"/>
  <c r="E189" s="1"/>
  <c r="F190"/>
  <c r="F191"/>
  <c r="K191" s="1"/>
  <c r="F192"/>
  <c r="K192" s="1"/>
  <c r="F193"/>
  <c r="K193" s="1"/>
  <c r="F194"/>
  <c r="K194" s="1"/>
  <c r="F195"/>
  <c r="K195" s="1"/>
  <c r="K228" s="1"/>
  <c r="F196"/>
  <c r="K196" s="1"/>
  <c r="F197"/>
  <c r="K197" s="1"/>
  <c r="F198"/>
  <c r="K198" s="1"/>
  <c r="F199"/>
  <c r="K199" s="1"/>
  <c r="F200"/>
  <c r="F201"/>
  <c r="K201" s="1"/>
  <c r="F202"/>
  <c r="F203"/>
  <c r="K203" s="1"/>
  <c r="E203" s="1"/>
  <c r="F204"/>
  <c r="K204" s="1"/>
  <c r="F205"/>
  <c r="K205" s="1"/>
  <c r="F206"/>
  <c r="K206" s="1"/>
  <c r="E206" s="1"/>
  <c r="F207"/>
  <c r="K207" s="1"/>
  <c r="F208"/>
  <c r="K208" s="1"/>
  <c r="E208" s="1"/>
  <c r="F209"/>
  <c r="K209" s="1"/>
  <c r="E209" s="1"/>
  <c r="F210"/>
  <c r="K210" s="1"/>
  <c r="F211"/>
  <c r="K211" s="1"/>
  <c r="F212"/>
  <c r="K212" s="1"/>
  <c r="F213"/>
  <c r="K213" s="1"/>
  <c r="F214"/>
  <c r="F215"/>
  <c r="K215" s="1"/>
  <c r="F216"/>
  <c r="K216" s="1"/>
  <c r="F217"/>
  <c r="K217" s="1"/>
  <c r="E217" s="1"/>
  <c r="F186"/>
  <c r="K186" s="1"/>
  <c r="F184"/>
  <c r="K184" s="1"/>
  <c r="F183"/>
  <c r="K183" s="1"/>
  <c r="F182"/>
  <c r="K182" s="1"/>
  <c r="F181"/>
  <c r="F180"/>
  <c r="K180" s="1"/>
  <c r="E180" s="1"/>
  <c r="F179"/>
  <c r="K179" s="1"/>
  <c r="F178"/>
  <c r="K178" s="1"/>
  <c r="F177"/>
  <c r="K177" s="1"/>
  <c r="K244" s="1"/>
  <c r="F176"/>
  <c r="K176" s="1"/>
  <c r="E176" s="1"/>
  <c r="F175"/>
  <c r="K175" s="1"/>
  <c r="F174"/>
  <c r="K174" s="1"/>
  <c r="F173"/>
  <c r="K173" s="1"/>
  <c r="F172"/>
  <c r="K172" s="1"/>
  <c r="E172" s="1"/>
  <c r="F171"/>
  <c r="K171" s="1"/>
  <c r="F169"/>
  <c r="K169" s="1"/>
  <c r="E169" s="1"/>
  <c r="F168"/>
  <c r="K168" s="1"/>
  <c r="F167"/>
  <c r="K167" s="1"/>
  <c r="E167" s="1"/>
  <c r="F166"/>
  <c r="F165"/>
  <c r="K165" s="1"/>
  <c r="E165" s="1"/>
  <c r="F164"/>
  <c r="K164" s="1"/>
  <c r="F163"/>
  <c r="K163" s="1"/>
  <c r="F162"/>
  <c r="K162" s="1"/>
  <c r="F161"/>
  <c r="K161" s="1"/>
  <c r="F160"/>
  <c r="K160" s="1"/>
  <c r="F159"/>
  <c r="K159" s="1"/>
  <c r="F158"/>
  <c r="K158" s="1"/>
  <c r="F157"/>
  <c r="F156"/>
  <c r="K156" s="1"/>
  <c r="F155"/>
  <c r="K155" s="1"/>
  <c r="F154"/>
  <c r="K154" s="1"/>
  <c r="F153"/>
  <c r="K153" s="1"/>
  <c r="F152"/>
  <c r="K152" s="1"/>
  <c r="F151"/>
  <c r="F149"/>
  <c r="K149" s="1"/>
  <c r="F148"/>
  <c r="F147"/>
  <c r="K147" s="1"/>
  <c r="F146"/>
  <c r="K146" s="1"/>
  <c r="F145"/>
  <c r="K145" s="1"/>
  <c r="F144"/>
  <c r="K144" s="1"/>
  <c r="F143"/>
  <c r="K143" s="1"/>
  <c r="F142"/>
  <c r="F141"/>
  <c r="K141" s="1"/>
  <c r="F140"/>
  <c r="K140" s="1"/>
  <c r="F139"/>
  <c r="K139" s="1"/>
  <c r="F138"/>
  <c r="K138" s="1"/>
  <c r="F137"/>
  <c r="K137" s="1"/>
  <c r="F136"/>
  <c r="K136" s="1"/>
  <c r="F135"/>
  <c r="K135" s="1"/>
  <c r="F134"/>
  <c r="K134" s="1"/>
  <c r="F133"/>
  <c r="K133" s="1"/>
  <c r="F132"/>
  <c r="K132" s="1"/>
  <c r="F131"/>
  <c r="K131" s="1"/>
  <c r="F130"/>
  <c r="K130" s="1"/>
  <c r="F129"/>
  <c r="K129" s="1"/>
  <c r="F128"/>
  <c r="K128" s="1"/>
  <c r="F127"/>
  <c r="K127" s="1"/>
  <c r="F126"/>
  <c r="K126" s="1"/>
  <c r="F125"/>
  <c r="K125" s="1"/>
  <c r="F124"/>
  <c r="K124" s="1"/>
  <c r="F123"/>
  <c r="F122"/>
  <c r="K122" s="1"/>
  <c r="F121"/>
  <c r="F120"/>
  <c r="K120" s="1"/>
  <c r="F119"/>
  <c r="K119" s="1"/>
  <c r="F118"/>
  <c r="K118" s="1"/>
  <c r="F116"/>
  <c r="K116" s="1"/>
  <c r="F115"/>
  <c r="K115" s="1"/>
  <c r="E115" s="1"/>
  <c r="F114"/>
  <c r="K114" s="1"/>
  <c r="F113"/>
  <c r="K113" s="1"/>
  <c r="E113" s="1"/>
  <c r="F112"/>
  <c r="K112" s="1"/>
  <c r="F111"/>
  <c r="K111" s="1"/>
  <c r="F110"/>
  <c r="K110" s="1"/>
  <c r="F109"/>
  <c r="K109" s="1"/>
  <c r="E109" s="1"/>
  <c r="F108"/>
  <c r="K108" s="1"/>
  <c r="F107"/>
  <c r="K107" s="1"/>
  <c r="F106"/>
  <c r="F105"/>
  <c r="K105" s="1"/>
  <c r="E105" s="1"/>
  <c r="F104"/>
  <c r="K104" s="1"/>
  <c r="F103"/>
  <c r="K103" s="1"/>
  <c r="F102"/>
  <c r="K102" s="1"/>
  <c r="F101"/>
  <c r="K101" s="1"/>
  <c r="E101" s="1"/>
  <c r="F100"/>
  <c r="K100" s="1"/>
  <c r="F99"/>
  <c r="K99" s="1"/>
  <c r="F98"/>
  <c r="K98" s="1"/>
  <c r="F97"/>
  <c r="K97" s="1"/>
  <c r="F96"/>
  <c r="K96" s="1"/>
  <c r="F95"/>
  <c r="K95" s="1"/>
  <c r="E95" s="1"/>
  <c r="F94"/>
  <c r="K94" s="1"/>
  <c r="F93"/>
  <c r="K93" s="1"/>
  <c r="F92"/>
  <c r="K92" s="1"/>
  <c r="F91"/>
  <c r="K91" s="1"/>
  <c r="F90"/>
  <c r="K90" s="1"/>
  <c r="F89"/>
  <c r="K89" s="1"/>
  <c r="F88"/>
  <c r="K88" s="1"/>
  <c r="F87"/>
  <c r="K87" s="1"/>
  <c r="E87" s="1"/>
  <c r="F86"/>
  <c r="K86" s="1"/>
  <c r="F85"/>
  <c r="K85" s="1"/>
  <c r="F81"/>
  <c r="K81" s="1"/>
  <c r="F80"/>
  <c r="K80" s="1"/>
  <c r="F79"/>
  <c r="K79" s="1"/>
  <c r="F78"/>
  <c r="K78" s="1"/>
  <c r="F77"/>
  <c r="K77" s="1"/>
  <c r="F76"/>
  <c r="K76" s="1"/>
  <c r="F72"/>
  <c r="K72" s="1"/>
  <c r="F71"/>
  <c r="K71" s="1"/>
  <c r="F70"/>
  <c r="K70" s="1"/>
  <c r="F69"/>
  <c r="K69" s="1"/>
  <c r="F68"/>
  <c r="K68" s="1"/>
  <c r="F67"/>
  <c r="K67" s="1"/>
  <c r="F66"/>
  <c r="K66" s="1"/>
  <c r="F65"/>
  <c r="K65" s="1"/>
  <c r="F64"/>
  <c r="K64" s="1"/>
  <c r="F63"/>
  <c r="K63" s="1"/>
  <c r="F62"/>
  <c r="K62" s="1"/>
  <c r="F61"/>
  <c r="K61" s="1"/>
  <c r="F60"/>
  <c r="K60" s="1"/>
  <c r="F59"/>
  <c r="K59" s="1"/>
  <c r="F58"/>
  <c r="K58" s="1"/>
  <c r="F57"/>
  <c r="K57" s="1"/>
  <c r="F56"/>
  <c r="K56" s="1"/>
  <c r="F55"/>
  <c r="K55" s="1"/>
  <c r="F54"/>
  <c r="K54" s="1"/>
  <c r="F53"/>
  <c r="K53" s="1"/>
  <c r="F52"/>
  <c r="K52" s="1"/>
  <c r="F51"/>
  <c r="K51" s="1"/>
  <c r="F49"/>
  <c r="I13"/>
  <c r="F15"/>
  <c r="K15" s="1"/>
  <c r="F16"/>
  <c r="K16" s="1"/>
  <c r="F17"/>
  <c r="K17" s="1"/>
  <c r="F18"/>
  <c r="K18" s="1"/>
  <c r="F19"/>
  <c r="K19" s="1"/>
  <c r="F20"/>
  <c r="K20" s="1"/>
  <c r="F21"/>
  <c r="K21" s="1"/>
  <c r="F22"/>
  <c r="K22" s="1"/>
  <c r="F23"/>
  <c r="K23" s="1"/>
  <c r="F24"/>
  <c r="K24" s="1"/>
  <c r="F25"/>
  <c r="K25" s="1"/>
  <c r="F26"/>
  <c r="K26" s="1"/>
  <c r="F27"/>
  <c r="K27" s="1"/>
  <c r="F28"/>
  <c r="K28" s="1"/>
  <c r="F29"/>
  <c r="K29" s="1"/>
  <c r="F30"/>
  <c r="K30" s="1"/>
  <c r="F31"/>
  <c r="K31" s="1"/>
  <c r="F32"/>
  <c r="K32" s="1"/>
  <c r="F35"/>
  <c r="K35" s="1"/>
  <c r="F36"/>
  <c r="K36" s="1"/>
  <c r="F37"/>
  <c r="K37" s="1"/>
  <c r="F38"/>
  <c r="K38" s="1"/>
  <c r="F39"/>
  <c r="K39" s="1"/>
  <c r="F40"/>
  <c r="K40" s="1"/>
  <c r="F41"/>
  <c r="K41" s="1"/>
  <c r="F42"/>
  <c r="K42" s="1"/>
  <c r="F43"/>
  <c r="K43" s="1"/>
  <c r="F44"/>
  <c r="K44" s="1"/>
  <c r="F45"/>
  <c r="K45" s="1"/>
  <c r="F46"/>
  <c r="K46" s="1"/>
  <c r="F14"/>
  <c r="K14" s="1"/>
  <c r="K18" i="17"/>
  <c r="J18"/>
  <c r="I18"/>
  <c r="L17"/>
  <c r="F17" s="1"/>
  <c r="L16"/>
  <c r="F16" s="1"/>
  <c r="L15"/>
  <c r="F15" s="1"/>
  <c r="K14"/>
  <c r="J14"/>
  <c r="I14"/>
  <c r="G14"/>
  <c r="H18"/>
  <c r="G703" i="16"/>
  <c r="G651"/>
  <c r="G657"/>
  <c r="G666"/>
  <c r="G562"/>
  <c r="G659"/>
  <c r="G670"/>
  <c r="G322"/>
  <c r="J675"/>
  <c r="J712" s="1"/>
  <c r="I675"/>
  <c r="H675"/>
  <c r="H712" s="1"/>
  <c r="H562"/>
  <c r="I562"/>
  <c r="J562"/>
  <c r="H641"/>
  <c r="H679" s="1"/>
  <c r="I641"/>
  <c r="I679" s="1"/>
  <c r="I718" s="1"/>
  <c r="J641"/>
  <c r="J679" s="1"/>
  <c r="G595"/>
  <c r="H595"/>
  <c r="I595"/>
  <c r="J595"/>
  <c r="H529"/>
  <c r="I529"/>
  <c r="J529"/>
  <c r="H253"/>
  <c r="I253"/>
  <c r="J253"/>
  <c r="H150"/>
  <c r="J150"/>
  <c r="I389"/>
  <c r="J389"/>
  <c r="H389"/>
  <c r="H356"/>
  <c r="I356"/>
  <c r="J356"/>
  <c r="H322"/>
  <c r="I322"/>
  <c r="J322"/>
  <c r="H185"/>
  <c r="I185"/>
  <c r="J185"/>
  <c r="H117"/>
  <c r="I117"/>
  <c r="J117"/>
  <c r="H84"/>
  <c r="I84"/>
  <c r="J84"/>
  <c r="H48"/>
  <c r="I48"/>
  <c r="J48"/>
  <c r="H13"/>
  <c r="J13"/>
  <c r="G117"/>
  <c r="H286"/>
  <c r="H319" s="1"/>
  <c r="I286"/>
  <c r="J286"/>
  <c r="H455"/>
  <c r="I455"/>
  <c r="J455"/>
  <c r="H628"/>
  <c r="H703"/>
  <c r="I628"/>
  <c r="J628"/>
  <c r="H634"/>
  <c r="I634"/>
  <c r="J634"/>
  <c r="H650"/>
  <c r="I650"/>
  <c r="J650"/>
  <c r="H651"/>
  <c r="I651"/>
  <c r="J651"/>
  <c r="G652"/>
  <c r="H652"/>
  <c r="I652"/>
  <c r="J652"/>
  <c r="J687" s="1"/>
  <c r="G653"/>
  <c r="H653"/>
  <c r="I653"/>
  <c r="J653"/>
  <c r="J688" s="1"/>
  <c r="G654"/>
  <c r="G689" s="1"/>
  <c r="H654"/>
  <c r="I654"/>
  <c r="J654"/>
  <c r="H655"/>
  <c r="I655"/>
  <c r="J655"/>
  <c r="G656"/>
  <c r="H656"/>
  <c r="I656"/>
  <c r="J656"/>
  <c r="H657"/>
  <c r="I657"/>
  <c r="J657"/>
  <c r="H658"/>
  <c r="I658"/>
  <c r="J658"/>
  <c r="H659"/>
  <c r="I659"/>
  <c r="J659"/>
  <c r="G660"/>
  <c r="H660"/>
  <c r="I660"/>
  <c r="J660"/>
  <c r="G661"/>
  <c r="H661"/>
  <c r="I661"/>
  <c r="J661"/>
  <c r="J697" s="1"/>
  <c r="G662"/>
  <c r="H662"/>
  <c r="I662"/>
  <c r="J662"/>
  <c r="G663"/>
  <c r="H663"/>
  <c r="I663"/>
  <c r="J663"/>
  <c r="J699" s="1"/>
  <c r="G664"/>
  <c r="H664"/>
  <c r="I664"/>
  <c r="J664"/>
  <c r="G665"/>
  <c r="H665"/>
  <c r="I665"/>
  <c r="J665"/>
  <c r="H666"/>
  <c r="I666"/>
  <c r="J666"/>
  <c r="H669"/>
  <c r="I669"/>
  <c r="J669"/>
  <c r="J705" s="1"/>
  <c r="H670"/>
  <c r="I670"/>
  <c r="J670"/>
  <c r="G671"/>
  <c r="H671"/>
  <c r="I671"/>
  <c r="J671"/>
  <c r="H672"/>
  <c r="I672"/>
  <c r="J672"/>
  <c r="G673"/>
  <c r="H673"/>
  <c r="I673"/>
  <c r="J673"/>
  <c r="H674"/>
  <c r="I674"/>
  <c r="J674"/>
  <c r="G676"/>
  <c r="H676"/>
  <c r="I676"/>
  <c r="J676"/>
  <c r="J713" s="1"/>
  <c r="H677"/>
  <c r="I677"/>
  <c r="J677"/>
  <c r="G678"/>
  <c r="H678"/>
  <c r="H717" s="1"/>
  <c r="I678"/>
  <c r="J678"/>
  <c r="G680"/>
  <c r="H680"/>
  <c r="I680"/>
  <c r="J680"/>
  <c r="J719" s="1"/>
  <c r="H681"/>
  <c r="I681"/>
  <c r="J681"/>
  <c r="J720" s="1"/>
  <c r="H682"/>
  <c r="I682"/>
  <c r="J682"/>
  <c r="G683"/>
  <c r="H683"/>
  <c r="I683"/>
  <c r="J683"/>
  <c r="J722" s="1"/>
  <c r="J218"/>
  <c r="G356"/>
  <c r="G84"/>
  <c r="G150"/>
  <c r="G677"/>
  <c r="G655"/>
  <c r="G529"/>
  <c r="G674"/>
  <c r="G681"/>
  <c r="G682"/>
  <c r="G253"/>
  <c r="G455"/>
  <c r="G672"/>
  <c r="G669"/>
  <c r="G650"/>
  <c r="G628"/>
  <c r="H14" i="17"/>
  <c r="K86"/>
  <c r="J86"/>
  <c r="G18"/>
  <c r="B25" s="1"/>
  <c r="L441" i="16"/>
  <c r="R433"/>
  <c r="R441"/>
  <c r="R445"/>
  <c r="L440"/>
  <c r="R428"/>
  <c r="R440"/>
  <c r="R448"/>
  <c r="L427"/>
  <c r="L439"/>
  <c r="R427"/>
  <c r="R439"/>
  <c r="L438"/>
  <c r="R426"/>
  <c r="R438"/>
  <c r="R446"/>
  <c r="Q170"/>
  <c r="Q238" s="1"/>
  <c r="K368"/>
  <c r="Q186"/>
  <c r="E186" s="1"/>
  <c r="Q190"/>
  <c r="Q210"/>
  <c r="Q458"/>
  <c r="Q462"/>
  <c r="E462" s="1"/>
  <c r="Q466"/>
  <c r="Q470"/>
  <c r="Q474"/>
  <c r="Q478"/>
  <c r="E478" s="1"/>
  <c r="Q482"/>
  <c r="Q486"/>
  <c r="Q635"/>
  <c r="W187"/>
  <c r="R220"/>
  <c r="W191"/>
  <c r="R224"/>
  <c r="W458"/>
  <c r="W462"/>
  <c r="W466"/>
  <c r="W470"/>
  <c r="W474"/>
  <c r="E474" s="1"/>
  <c r="W478"/>
  <c r="W482"/>
  <c r="W486"/>
  <c r="W635"/>
  <c r="R84"/>
  <c r="F423"/>
  <c r="R453"/>
  <c r="R452"/>
  <c r="R451"/>
  <c r="R450"/>
  <c r="R449"/>
  <c r="O710"/>
  <c r="R434"/>
  <c r="L432"/>
  <c r="R251"/>
  <c r="R246"/>
  <c r="R240"/>
  <c r="R236"/>
  <c r="R232"/>
  <c r="R228"/>
  <c r="R225"/>
  <c r="K458"/>
  <c r="K466"/>
  <c r="K482"/>
  <c r="Q189"/>
  <c r="Q193"/>
  <c r="L502"/>
  <c r="L696" s="1"/>
  <c r="Q461"/>
  <c r="Q469"/>
  <c r="Q477"/>
  <c r="Q485"/>
  <c r="W177"/>
  <c r="W244" s="1"/>
  <c r="R244"/>
  <c r="W186"/>
  <c r="R219"/>
  <c r="W190"/>
  <c r="R223"/>
  <c r="W210"/>
  <c r="W245" s="1"/>
  <c r="W457"/>
  <c r="W461"/>
  <c r="W465"/>
  <c r="W469"/>
  <c r="W473"/>
  <c r="W477"/>
  <c r="W481"/>
  <c r="W485"/>
  <c r="W489"/>
  <c r="O491"/>
  <c r="O685" s="1"/>
  <c r="F451"/>
  <c r="R447"/>
  <c r="F436"/>
  <c r="R432"/>
  <c r="R431"/>
  <c r="R430"/>
  <c r="R429"/>
  <c r="R425"/>
  <c r="L424"/>
  <c r="L250"/>
  <c r="L239"/>
  <c r="R237"/>
  <c r="R229"/>
  <c r="L221"/>
  <c r="Q456"/>
  <c r="Q460"/>
  <c r="Q464"/>
  <c r="Q468"/>
  <c r="Q472"/>
  <c r="Q476"/>
  <c r="Q480"/>
  <c r="Q484"/>
  <c r="Q488"/>
  <c r="W189"/>
  <c r="R222"/>
  <c r="W193"/>
  <c r="W368"/>
  <c r="R502"/>
  <c r="R696" s="1"/>
  <c r="W456"/>
  <c r="W460"/>
  <c r="W464"/>
  <c r="W468"/>
  <c r="W472"/>
  <c r="W476"/>
  <c r="W480"/>
  <c r="W484"/>
  <c r="W488"/>
  <c r="W423"/>
  <c r="U491"/>
  <c r="U685" s="1"/>
  <c r="L423"/>
  <c r="R454"/>
  <c r="F454"/>
  <c r="F449"/>
  <c r="R444"/>
  <c r="F426"/>
  <c r="R424"/>
  <c r="F252"/>
  <c r="F238"/>
  <c r="F226"/>
  <c r="L251"/>
  <c r="L246"/>
  <c r="L228"/>
  <c r="L500" s="1"/>
  <c r="K460"/>
  <c r="K476"/>
  <c r="Q187"/>
  <c r="Q191"/>
  <c r="Q463"/>
  <c r="Q475"/>
  <c r="Q483"/>
  <c r="R221"/>
  <c r="W459"/>
  <c r="W463"/>
  <c r="W471"/>
  <c r="W475"/>
  <c r="W479"/>
  <c r="W483"/>
  <c r="W487"/>
  <c r="R423"/>
  <c r="L452"/>
  <c r="L451"/>
  <c r="U717"/>
  <c r="O713"/>
  <c r="R442"/>
  <c r="O498"/>
  <c r="O692" s="1"/>
  <c r="R250"/>
  <c r="L241"/>
  <c r="R235"/>
  <c r="R231"/>
  <c r="R227"/>
  <c r="Q398"/>
  <c r="Q431" s="1"/>
  <c r="L595"/>
  <c r="L641"/>
  <c r="R455"/>
  <c r="R529"/>
  <c r="Q406"/>
  <c r="R185"/>
  <c r="R48"/>
  <c r="F652"/>
  <c r="W151"/>
  <c r="W219" s="1"/>
  <c r="W158"/>
  <c r="R389"/>
  <c r="W406"/>
  <c r="W408"/>
  <c r="W441" s="1"/>
  <c r="R595"/>
  <c r="F656"/>
  <c r="Q395"/>
  <c r="Q397"/>
  <c r="W21"/>
  <c r="Q405"/>
  <c r="Q407"/>
  <c r="L455"/>
  <c r="W407"/>
  <c r="J703"/>
  <c r="F678"/>
  <c r="K678" s="1"/>
  <c r="F662"/>
  <c r="F658"/>
  <c r="F654"/>
  <c r="K654" s="1"/>
  <c r="Q394"/>
  <c r="Q402"/>
  <c r="Q435" s="1"/>
  <c r="Q410"/>
  <c r="L562"/>
  <c r="W394"/>
  <c r="W395"/>
  <c r="W428" s="1"/>
  <c r="W400"/>
  <c r="W433" s="1"/>
  <c r="W402"/>
  <c r="W404"/>
  <c r="W405"/>
  <c r="W438" s="1"/>
  <c r="W410"/>
  <c r="W412"/>
  <c r="W445" s="1"/>
  <c r="K408"/>
  <c r="L117"/>
  <c r="R562"/>
  <c r="Q393"/>
  <c r="Q403"/>
  <c r="Q413"/>
  <c r="L628"/>
  <c r="W393"/>
  <c r="W426" s="1"/>
  <c r="W403"/>
  <c r="W413"/>
  <c r="W446" s="1"/>
  <c r="W415"/>
  <c r="W448" s="1"/>
  <c r="F117"/>
  <c r="F736" s="1"/>
  <c r="G736" s="1"/>
  <c r="K398"/>
  <c r="L286"/>
  <c r="R150"/>
  <c r="R628"/>
  <c r="R641"/>
  <c r="R679" s="1"/>
  <c r="W152"/>
  <c r="S319"/>
  <c r="R650"/>
  <c r="W650" s="1"/>
  <c r="R652"/>
  <c r="W652" s="1"/>
  <c r="R654"/>
  <c r="W654" s="1"/>
  <c r="R656"/>
  <c r="W656" s="1"/>
  <c r="R658"/>
  <c r="W658" s="1"/>
  <c r="R660"/>
  <c r="W660" s="1"/>
  <c r="R662"/>
  <c r="W662" s="1"/>
  <c r="R664"/>
  <c r="W664" s="1"/>
  <c r="R666"/>
  <c r="W666" s="1"/>
  <c r="R670"/>
  <c r="R672"/>
  <c r="R674"/>
  <c r="W674" s="1"/>
  <c r="R676"/>
  <c r="W676" s="1"/>
  <c r="R678"/>
  <c r="W678" s="1"/>
  <c r="R680"/>
  <c r="W680" s="1"/>
  <c r="R682"/>
  <c r="W682" s="1"/>
  <c r="U389"/>
  <c r="W542"/>
  <c r="W544"/>
  <c r="W546"/>
  <c r="W548"/>
  <c r="W550"/>
  <c r="W552"/>
  <c r="W630"/>
  <c r="R356"/>
  <c r="R651"/>
  <c r="W651" s="1"/>
  <c r="R653"/>
  <c r="R655"/>
  <c r="R657"/>
  <c r="W657" s="1"/>
  <c r="R659"/>
  <c r="W659" s="1"/>
  <c r="V703"/>
  <c r="R675"/>
  <c r="W675" s="1"/>
  <c r="R677"/>
  <c r="R681"/>
  <c r="W681" s="1"/>
  <c r="R683"/>
  <c r="W683" s="1"/>
  <c r="U703"/>
  <c r="F714"/>
  <c r="P319"/>
  <c r="F696"/>
  <c r="L650"/>
  <c r="Q650" s="1"/>
  <c r="L652"/>
  <c r="Q652" s="1"/>
  <c r="L654"/>
  <c r="Q654" s="1"/>
  <c r="L656"/>
  <c r="L658"/>
  <c r="L660"/>
  <c r="Q660" s="1"/>
  <c r="L662"/>
  <c r="Q662" s="1"/>
  <c r="L666"/>
  <c r="Q666" s="1"/>
  <c r="L670"/>
  <c r="Q670" s="1"/>
  <c r="L674"/>
  <c r="Q674" s="1"/>
  <c r="L676"/>
  <c r="Q676" s="1"/>
  <c r="L678"/>
  <c r="Q678" s="1"/>
  <c r="E678" s="1"/>
  <c r="L680"/>
  <c r="Q680" s="1"/>
  <c r="L682"/>
  <c r="Q682" s="1"/>
  <c r="O389"/>
  <c r="Q542"/>
  <c r="Q544"/>
  <c r="Q548"/>
  <c r="Q550"/>
  <c r="Q552"/>
  <c r="Q630"/>
  <c r="L653"/>
  <c r="L657"/>
  <c r="Q657" s="1"/>
  <c r="P703"/>
  <c r="L675"/>
  <c r="L677"/>
  <c r="Q677" s="1"/>
  <c r="L683"/>
  <c r="Q683" s="1"/>
  <c r="G218"/>
  <c r="G658"/>
  <c r="G712"/>
  <c r="H86" i="17"/>
  <c r="T649" i="16"/>
  <c r="T703"/>
  <c r="N703"/>
  <c r="W672"/>
  <c r="V649"/>
  <c r="W655"/>
  <c r="Q656"/>
  <c r="G422"/>
  <c r="G389"/>
  <c r="M718"/>
  <c r="O703"/>
  <c r="U649"/>
  <c r="I686"/>
  <c r="T688"/>
  <c r="P687"/>
  <c r="H691"/>
  <c r="G687"/>
  <c r="P690"/>
  <c r="V687"/>
  <c r="P716"/>
  <c r="K410"/>
  <c r="N699"/>
  <c r="P705"/>
  <c r="V722"/>
  <c r="P695"/>
  <c r="N716"/>
  <c r="V695"/>
  <c r="T716"/>
  <c r="N707"/>
  <c r="N697"/>
  <c r="P700"/>
  <c r="V700"/>
  <c r="K73"/>
  <c r="K516" s="1"/>
  <c r="K49"/>
  <c r="T722"/>
  <c r="V720"/>
  <c r="Q73"/>
  <c r="Q516" s="1"/>
  <c r="W73"/>
  <c r="W516" s="1"/>
  <c r="K630"/>
  <c r="E618"/>
  <c r="L669"/>
  <c r="Q669" s="1"/>
  <c r="L673"/>
  <c r="Q673" s="1"/>
  <c r="M685"/>
  <c r="F669"/>
  <c r="G108" i="17"/>
  <c r="G145" s="1"/>
  <c r="W440" i="16"/>
  <c r="W442"/>
  <c r="W447"/>
  <c r="R492"/>
  <c r="S521"/>
  <c r="S717" s="1"/>
  <c r="S520"/>
  <c r="S716" s="1"/>
  <c r="S514"/>
  <c r="S710" s="1"/>
  <c r="S513"/>
  <c r="S709" s="1"/>
  <c r="S512"/>
  <c r="S708" s="1"/>
  <c r="S511"/>
  <c r="S707" s="1"/>
  <c r="S498"/>
  <c r="S692" s="1"/>
  <c r="S497"/>
  <c r="S691" s="1"/>
  <c r="S496"/>
  <c r="S690" s="1"/>
  <c r="S495"/>
  <c r="S689" s="1"/>
  <c r="S493"/>
  <c r="R491"/>
  <c r="E378"/>
  <c r="S87" i="17"/>
  <c r="S88"/>
  <c r="S125" s="1"/>
  <c r="X89"/>
  <c r="X126" s="1"/>
  <c r="S90"/>
  <c r="S127" s="1"/>
  <c r="S91"/>
  <c r="S128" s="1"/>
  <c r="X93"/>
  <c r="X130" s="1"/>
  <c r="X94"/>
  <c r="X131" s="1"/>
  <c r="S97"/>
  <c r="S134" s="1"/>
  <c r="S102"/>
  <c r="S139" s="1"/>
  <c r="S106"/>
  <c r="S143" s="1"/>
  <c r="S107"/>
  <c r="S144" s="1"/>
  <c r="S110"/>
  <c r="S147" s="1"/>
  <c r="S111"/>
  <c r="S148" s="1"/>
  <c r="S112"/>
  <c r="S149" s="1"/>
  <c r="S114"/>
  <c r="S151" s="1"/>
  <c r="S116"/>
  <c r="S153" s="1"/>
  <c r="S117"/>
  <c r="S154" s="1"/>
  <c r="S89"/>
  <c r="S126" s="1"/>
  <c r="S92"/>
  <c r="S129" s="1"/>
  <c r="S93"/>
  <c r="S130" s="1"/>
  <c r="S94"/>
  <c r="S131" s="1"/>
  <c r="S95"/>
  <c r="S132" s="1"/>
  <c r="S96"/>
  <c r="S133" s="1"/>
  <c r="S98"/>
  <c r="S135" s="1"/>
  <c r="S99"/>
  <c r="S136" s="1"/>
  <c r="S100"/>
  <c r="S137" s="1"/>
  <c r="S101"/>
  <c r="S138" s="1"/>
  <c r="S108"/>
  <c r="S145" s="1"/>
  <c r="S109"/>
  <c r="S146" s="1"/>
  <c r="X111"/>
  <c r="X148" s="1"/>
  <c r="X112"/>
  <c r="X149" s="1"/>
  <c r="S113"/>
  <c r="S150" s="1"/>
  <c r="S118"/>
  <c r="S155" s="1"/>
  <c r="S119"/>
  <c r="S156" s="1"/>
  <c r="M119"/>
  <c r="M156" s="1"/>
  <c r="M116"/>
  <c r="M153" s="1"/>
  <c r="M111"/>
  <c r="M148" s="1"/>
  <c r="M106"/>
  <c r="M143" s="1"/>
  <c r="R32"/>
  <c r="R100" s="1"/>
  <c r="R137" s="1"/>
  <c r="R27"/>
  <c r="M94"/>
  <c r="M131" s="1"/>
  <c r="M88"/>
  <c r="M125" s="1"/>
  <c r="M87"/>
  <c r="M124" s="1"/>
  <c r="L253" i="16"/>
  <c r="S218"/>
  <c r="R249"/>
  <c r="R252"/>
  <c r="R526" s="1"/>
  <c r="W170"/>
  <c r="M218"/>
  <c r="L510"/>
  <c r="L706" s="1"/>
  <c r="R241"/>
  <c r="R248"/>
  <c r="R247"/>
  <c r="R521" s="1"/>
  <c r="R717" s="1"/>
  <c r="X57" i="17"/>
  <c r="X91" s="1"/>
  <c r="X128" s="1"/>
  <c r="X58"/>
  <c r="X92" s="1"/>
  <c r="X129" s="1"/>
  <c r="X61"/>
  <c r="X95" s="1"/>
  <c r="X132" s="1"/>
  <c r="X62"/>
  <c r="X96" s="1"/>
  <c r="X133" s="1"/>
  <c r="X63"/>
  <c r="X97" s="1"/>
  <c r="X134" s="1"/>
  <c r="X64"/>
  <c r="X98" s="1"/>
  <c r="X135" s="1"/>
  <c r="X67"/>
  <c r="X101" s="1"/>
  <c r="X138" s="1"/>
  <c r="X68"/>
  <c r="X85"/>
  <c r="X119" s="1"/>
  <c r="X156" s="1"/>
  <c r="S105"/>
  <c r="S104"/>
  <c r="S103"/>
  <c r="S140" s="1"/>
  <c r="S115"/>
  <c r="S152" s="1"/>
  <c r="X110"/>
  <c r="X147" s="1"/>
  <c r="X72"/>
  <c r="X74"/>
  <c r="X108" s="1"/>
  <c r="X145" s="1"/>
  <c r="X82"/>
  <c r="X116" s="1"/>
  <c r="X153" s="1"/>
  <c r="X84"/>
  <c r="R85"/>
  <c r="R119" s="1"/>
  <c r="R156" s="1"/>
  <c r="R82"/>
  <c r="R116" s="1"/>
  <c r="R153" s="1"/>
  <c r="R77"/>
  <c r="R111" s="1"/>
  <c r="R148" s="1"/>
  <c r="R62"/>
  <c r="R60"/>
  <c r="R94" s="1"/>
  <c r="R131" s="1"/>
  <c r="R54"/>
  <c r="F54" s="1"/>
  <c r="R53"/>
  <c r="R87" s="1"/>
  <c r="R124" s="1"/>
  <c r="W238" i="16"/>
  <c r="W510" s="1"/>
  <c r="W706" s="1"/>
  <c r="F19" i="25"/>
  <c r="F18"/>
  <c r="F15"/>
  <c r="R22"/>
  <c r="X22"/>
  <c r="R24"/>
  <c r="X24"/>
  <c r="R26"/>
  <c r="X26"/>
  <c r="R27"/>
  <c r="X27"/>
  <c r="R29"/>
  <c r="X29"/>
  <c r="R31"/>
  <c r="X31"/>
  <c r="R33"/>
  <c r="X33"/>
  <c r="R35"/>
  <c r="X35"/>
  <c r="R37"/>
  <c r="X37"/>
  <c r="R39"/>
  <c r="X39"/>
  <c r="R41"/>
  <c r="X41"/>
  <c r="R43"/>
  <c r="X43"/>
  <c r="R45"/>
  <c r="X45"/>
  <c r="R47"/>
  <c r="X47"/>
  <c r="R49"/>
  <c r="X49"/>
  <c r="R51"/>
  <c r="X51"/>
  <c r="R53"/>
  <c r="X53"/>
  <c r="R23"/>
  <c r="X23"/>
  <c r="R25"/>
  <c r="X25"/>
  <c r="R28"/>
  <c r="X28"/>
  <c r="R30"/>
  <c r="X30"/>
  <c r="R32"/>
  <c r="X32"/>
  <c r="R34"/>
  <c r="X34"/>
  <c r="R36"/>
  <c r="X36"/>
  <c r="R38"/>
  <c r="X38"/>
  <c r="R40"/>
  <c r="X40"/>
  <c r="R42"/>
  <c r="X42"/>
  <c r="R44"/>
  <c r="X44"/>
  <c r="R46"/>
  <c r="X46"/>
  <c r="R48"/>
  <c r="X48"/>
  <c r="R50"/>
  <c r="X50"/>
  <c r="R52"/>
  <c r="X52"/>
  <c r="L56"/>
  <c r="R56"/>
  <c r="X56"/>
  <c r="X87" i="17"/>
  <c r="X124" s="1"/>
  <c r="L108"/>
  <c r="L145" s="1"/>
  <c r="L111"/>
  <c r="L148" s="1"/>
  <c r="F77"/>
  <c r="F69"/>
  <c r="F71"/>
  <c r="F81"/>
  <c r="X117"/>
  <c r="X154" s="1"/>
  <c r="X113"/>
  <c r="X150" s="1"/>
  <c r="R103"/>
  <c r="R140" s="1"/>
  <c r="L103"/>
  <c r="L140" s="1"/>
  <c r="M90"/>
  <c r="M127" s="1"/>
  <c r="G90"/>
  <c r="G127" s="1"/>
  <c r="L105"/>
  <c r="X104"/>
  <c r="R90"/>
  <c r="R127" s="1"/>
  <c r="L90"/>
  <c r="L127" s="1"/>
  <c r="L106"/>
  <c r="L143" s="1"/>
  <c r="F38"/>
  <c r="X100"/>
  <c r="G124"/>
  <c r="F51"/>
  <c r="L119"/>
  <c r="L156" s="1"/>
  <c r="F48"/>
  <c r="G92"/>
  <c r="G129" s="1"/>
  <c r="L24"/>
  <c r="R49"/>
  <c r="R117" s="1"/>
  <c r="R154" s="1"/>
  <c r="L49"/>
  <c r="R45"/>
  <c r="L45"/>
  <c r="R41"/>
  <c r="R109" s="1"/>
  <c r="R146" s="1"/>
  <c r="L41"/>
  <c r="R39"/>
  <c r="R107" s="1"/>
  <c r="R144" s="1"/>
  <c r="R36"/>
  <c r="R104" s="1"/>
  <c r="L36"/>
  <c r="F35"/>
  <c r="F103" s="1"/>
  <c r="F140" s="1"/>
  <c r="R33"/>
  <c r="L33"/>
  <c r="M92"/>
  <c r="M129" s="1"/>
  <c r="R24"/>
  <c r="F24" s="1"/>
  <c r="R21"/>
  <c r="F21" s="1"/>
  <c r="L21"/>
  <c r="L89" s="1"/>
  <c r="L126" s="1"/>
  <c r="U123"/>
  <c r="O123"/>
  <c r="J123"/>
  <c r="H123"/>
  <c r="T123"/>
  <c r="P123"/>
  <c r="N123"/>
  <c r="K123"/>
  <c r="W595" i="16"/>
  <c r="H722"/>
  <c r="P720"/>
  <c r="V719"/>
  <c r="T719"/>
  <c r="S718"/>
  <c r="N713"/>
  <c r="H713"/>
  <c r="V711"/>
  <c r="P711"/>
  <c r="J711"/>
  <c r="P702"/>
  <c r="J702"/>
  <c r="O699"/>
  <c r="V692"/>
  <c r="U688"/>
  <c r="I687"/>
  <c r="U686"/>
  <c r="S686"/>
  <c r="O686"/>
  <c r="K542"/>
  <c r="N685"/>
  <c r="J717"/>
  <c r="J716"/>
  <c r="M713"/>
  <c r="V707"/>
  <c r="P707"/>
  <c r="J707"/>
  <c r="H707"/>
  <c r="T705"/>
  <c r="N705"/>
  <c r="H698"/>
  <c r="V697"/>
  <c r="P697"/>
  <c r="Y16"/>
  <c r="R712"/>
  <c r="W639"/>
  <c r="E639" s="1"/>
  <c r="Q704"/>
  <c r="Q634"/>
  <c r="L668"/>
  <c r="Q668" s="1"/>
  <c r="R667"/>
  <c r="W667" s="1"/>
  <c r="W703" s="1"/>
  <c r="L13"/>
  <c r="Q13" s="1"/>
  <c r="R13"/>
  <c r="W13" s="1"/>
  <c r="E467"/>
  <c r="W429"/>
  <c r="W431"/>
  <c r="W432"/>
  <c r="Q438"/>
  <c r="Q369"/>
  <c r="L435"/>
  <c r="Q371"/>
  <c r="L437"/>
  <c r="W369"/>
  <c r="R435"/>
  <c r="R503" s="1"/>
  <c r="W371"/>
  <c r="W437" s="1"/>
  <c r="R437"/>
  <c r="W377"/>
  <c r="E377" s="1"/>
  <c r="R443"/>
  <c r="R512" s="1"/>
  <c r="M512"/>
  <c r="M708" s="1"/>
  <c r="M422"/>
  <c r="T511"/>
  <c r="T707" s="1"/>
  <c r="T422"/>
  <c r="K365"/>
  <c r="F431"/>
  <c r="K375"/>
  <c r="E375" s="1"/>
  <c r="F441"/>
  <c r="L436"/>
  <c r="Q382"/>
  <c r="E382" s="1"/>
  <c r="L448"/>
  <c r="W370"/>
  <c r="R436"/>
  <c r="P512"/>
  <c r="J512"/>
  <c r="J422"/>
  <c r="R493"/>
  <c r="M526"/>
  <c r="M722" s="1"/>
  <c r="S523"/>
  <c r="S719" s="1"/>
  <c r="E193"/>
  <c r="W247"/>
  <c r="R226"/>
  <c r="R498" s="1"/>
  <c r="R692" s="1"/>
  <c r="E170"/>
  <c r="E238" s="1"/>
  <c r="K238"/>
  <c r="K510" s="1"/>
  <c r="K706" s="1"/>
  <c r="U706"/>
  <c r="O706"/>
  <c r="E160"/>
  <c r="N706"/>
  <c r="H706"/>
  <c r="W222"/>
  <c r="W239"/>
  <c r="W248"/>
  <c r="Q233"/>
  <c r="Q237"/>
  <c r="Q242"/>
  <c r="W223"/>
  <c r="W227"/>
  <c r="W229"/>
  <c r="W231"/>
  <c r="W235"/>
  <c r="W237"/>
  <c r="W240"/>
  <c r="E99"/>
  <c r="W234"/>
  <c r="W230"/>
  <c r="V715"/>
  <c r="K220"/>
  <c r="E104"/>
  <c r="E97"/>
  <c r="W92"/>
  <c r="E21"/>
  <c r="E34"/>
  <c r="R510"/>
  <c r="R706" s="1"/>
  <c r="E623"/>
  <c r="L26" i="25"/>
  <c r="F26"/>
  <c r="L22"/>
  <c r="F22"/>
  <c r="L24"/>
  <c r="F24"/>
  <c r="L51"/>
  <c r="F51"/>
  <c r="L47"/>
  <c r="F47"/>
  <c r="L43"/>
  <c r="F43"/>
  <c r="L39"/>
  <c r="F39"/>
  <c r="L35"/>
  <c r="F35"/>
  <c r="L31"/>
  <c r="F31"/>
  <c r="L27"/>
  <c r="F27"/>
  <c r="L53"/>
  <c r="F53"/>
  <c r="L49"/>
  <c r="F49"/>
  <c r="L45"/>
  <c r="F45"/>
  <c r="L41"/>
  <c r="F41"/>
  <c r="L37"/>
  <c r="F37"/>
  <c r="L33"/>
  <c r="F33"/>
  <c r="L29"/>
  <c r="F29"/>
  <c r="L52"/>
  <c r="F52"/>
  <c r="L48"/>
  <c r="F48"/>
  <c r="L44"/>
  <c r="F44"/>
  <c r="L40"/>
  <c r="F40"/>
  <c r="L36"/>
  <c r="F36"/>
  <c r="L32"/>
  <c r="F32"/>
  <c r="L28"/>
  <c r="F28"/>
  <c r="L23"/>
  <c r="F23"/>
  <c r="R21"/>
  <c r="L50"/>
  <c r="F50"/>
  <c r="L46"/>
  <c r="F46"/>
  <c r="L42"/>
  <c r="F42"/>
  <c r="L38"/>
  <c r="F38"/>
  <c r="L34"/>
  <c r="F34"/>
  <c r="L30"/>
  <c r="F30"/>
  <c r="L25"/>
  <c r="F25"/>
  <c r="X21"/>
  <c r="L21"/>
  <c r="L101" i="17"/>
  <c r="L138" s="1"/>
  <c r="L109"/>
  <c r="L146" s="1"/>
  <c r="X137"/>
  <c r="L104"/>
  <c r="L113"/>
  <c r="L150" s="1"/>
  <c r="L92"/>
  <c r="L129" s="1"/>
  <c r="P708" i="16"/>
  <c r="Q436"/>
  <c r="E365"/>
  <c r="F21" i="25"/>
  <c r="N57"/>
  <c r="M57" s="1"/>
  <c r="R57" s="1"/>
  <c r="T57"/>
  <c r="E153" i="16"/>
  <c r="E205"/>
  <c r="E198"/>
  <c r="E278"/>
  <c r="K429"/>
  <c r="E421"/>
  <c r="E463"/>
  <c r="E85"/>
  <c r="Q223"/>
  <c r="E89"/>
  <c r="Q424"/>
  <c r="E418"/>
  <c r="E451" s="1"/>
  <c r="Q451"/>
  <c r="K226"/>
  <c r="Q227"/>
  <c r="Q235"/>
  <c r="Q225"/>
  <c r="K252"/>
  <c r="E359"/>
  <c r="E395"/>
  <c r="E409"/>
  <c r="K453"/>
  <c r="E489"/>
  <c r="E631"/>
  <c r="E86"/>
  <c r="Q452"/>
  <c r="E563"/>
  <c r="W451"/>
  <c r="W453"/>
  <c r="W641"/>
  <c r="X88" i="17"/>
  <c r="X125" s="1"/>
  <c r="L99"/>
  <c r="L136" s="1"/>
  <c r="Q653" i="16"/>
  <c r="W670"/>
  <c r="E394"/>
  <c r="W502"/>
  <c r="W696" s="1"/>
  <c r="F236"/>
  <c r="K635"/>
  <c r="W430"/>
  <c r="F43" i="17"/>
  <c r="F111" s="1"/>
  <c r="F148" s="1"/>
  <c r="F13" i="16"/>
  <c r="F739" s="1"/>
  <c r="G739" s="1"/>
  <c r="F70" i="17"/>
  <c r="G119"/>
  <c r="G156" s="1"/>
  <c r="S18"/>
  <c r="R50"/>
  <c r="L50"/>
  <c r="R47"/>
  <c r="R115" s="1"/>
  <c r="R152" s="1"/>
  <c r="L47"/>
  <c r="R46"/>
  <c r="R114" s="1"/>
  <c r="R151" s="1"/>
  <c r="L46"/>
  <c r="R44"/>
  <c r="R112" s="1"/>
  <c r="R149" s="1"/>
  <c r="L44"/>
  <c r="R42"/>
  <c r="R110" s="1"/>
  <c r="R147" s="1"/>
  <c r="L42"/>
  <c r="L110" s="1"/>
  <c r="L147" s="1"/>
  <c r="R40"/>
  <c r="F40" s="1"/>
  <c r="R31"/>
  <c r="R30"/>
  <c r="F30" s="1"/>
  <c r="R29"/>
  <c r="R97" s="1"/>
  <c r="R134" s="1"/>
  <c r="L29"/>
  <c r="R28"/>
  <c r="F28" s="1"/>
  <c r="F628" i="16"/>
  <c r="S142" i="17"/>
  <c r="M142"/>
  <c r="G142"/>
  <c r="G668" i="16"/>
  <c r="H57" i="25"/>
  <c r="G57" s="1"/>
  <c r="L57" s="1"/>
  <c r="E635" i="16"/>
  <c r="L118" i="17"/>
  <c r="L155" s="1"/>
  <c r="E742" i="16"/>
  <c r="K142" l="1"/>
  <c r="K245" s="1"/>
  <c r="K519" s="1"/>
  <c r="K715" s="1"/>
  <c r="F245"/>
  <c r="F519" s="1"/>
  <c r="F715" s="1"/>
  <c r="K151"/>
  <c r="F150"/>
  <c r="F732" s="1"/>
  <c r="K157"/>
  <c r="K225" s="1"/>
  <c r="F225"/>
  <c r="K324"/>
  <c r="F322"/>
  <c r="F730" s="1"/>
  <c r="K391"/>
  <c r="E391" s="1"/>
  <c r="F424"/>
  <c r="K426"/>
  <c r="K397"/>
  <c r="F430"/>
  <c r="K401"/>
  <c r="F434"/>
  <c r="K405"/>
  <c r="K438" s="1"/>
  <c r="F438"/>
  <c r="K413"/>
  <c r="K446" s="1"/>
  <c r="F446"/>
  <c r="K531"/>
  <c r="F651"/>
  <c r="K651" s="1"/>
  <c r="K549"/>
  <c r="F670"/>
  <c r="K555"/>
  <c r="E555" s="1"/>
  <c r="F677"/>
  <c r="K677" s="1"/>
  <c r="W255"/>
  <c r="R253"/>
  <c r="W324"/>
  <c r="R322"/>
  <c r="O247"/>
  <c r="O218" s="1"/>
  <c r="O150"/>
  <c r="O319" s="1"/>
  <c r="U242"/>
  <c r="U150"/>
  <c r="S422"/>
  <c r="F246"/>
  <c r="F228"/>
  <c r="F49" i="17"/>
  <c r="K236" i="16"/>
  <c r="W494"/>
  <c r="L520"/>
  <c r="L716" s="1"/>
  <c r="K431"/>
  <c r="L39" i="17"/>
  <c r="R522" i="16"/>
  <c r="M18" i="17"/>
  <c r="R500" i="16"/>
  <c r="F653"/>
  <c r="F675"/>
  <c r="F84"/>
  <c r="F737" s="1"/>
  <c r="R286"/>
  <c r="F231"/>
  <c r="F432"/>
  <c r="F500" s="1"/>
  <c r="F440"/>
  <c r="F508" s="1"/>
  <c r="I150"/>
  <c r="E306"/>
  <c r="I685"/>
  <c r="E19"/>
  <c r="Q106"/>
  <c r="Q84" s="1"/>
  <c r="L84"/>
  <c r="Q135"/>
  <c r="L236"/>
  <c r="L508" s="1"/>
  <c r="Q141"/>
  <c r="L243"/>
  <c r="Q145"/>
  <c r="L248"/>
  <c r="Q149"/>
  <c r="L252"/>
  <c r="Q152"/>
  <c r="Q220" s="1"/>
  <c r="L220"/>
  <c r="Q154"/>
  <c r="L222"/>
  <c r="N319"/>
  <c r="Q362"/>
  <c r="Q428" s="1"/>
  <c r="L428"/>
  <c r="Q368"/>
  <c r="L434"/>
  <c r="Q380"/>
  <c r="E380" s="1"/>
  <c r="L446"/>
  <c r="Q384"/>
  <c r="Q450" s="1"/>
  <c r="L450"/>
  <c r="Q388"/>
  <c r="E388" s="1"/>
  <c r="E454" s="1"/>
  <c r="L454"/>
  <c r="Q392"/>
  <c r="Q425" s="1"/>
  <c r="L425"/>
  <c r="L429"/>
  <c r="Q396"/>
  <c r="L445"/>
  <c r="Q412"/>
  <c r="Q414"/>
  <c r="L447"/>
  <c r="Q416"/>
  <c r="Q449" s="1"/>
  <c r="L449"/>
  <c r="Q420"/>
  <c r="E420" s="1"/>
  <c r="E453" s="1"/>
  <c r="L453"/>
  <c r="Q551"/>
  <c r="L672"/>
  <c r="Q672" s="1"/>
  <c r="Q559"/>
  <c r="L681"/>
  <c r="Q681" s="1"/>
  <c r="Q564"/>
  <c r="L651"/>
  <c r="Q568"/>
  <c r="L655"/>
  <c r="Q655" s="1"/>
  <c r="Q572"/>
  <c r="L659"/>
  <c r="Q659" s="1"/>
  <c r="Q578"/>
  <c r="E578" s="1"/>
  <c r="L664"/>
  <c r="U422"/>
  <c r="O422"/>
  <c r="T218"/>
  <c r="H218"/>
  <c r="N218"/>
  <c r="F50"/>
  <c r="K50" s="1"/>
  <c r="G48"/>
  <c r="M105" i="17"/>
  <c r="R37"/>
  <c r="L34"/>
  <c r="G102"/>
  <c r="G139" s="1"/>
  <c r="L60"/>
  <c r="G94"/>
  <c r="G131" s="1"/>
  <c r="W124"/>
  <c r="W123" s="1"/>
  <c r="W86"/>
  <c r="Q124"/>
  <c r="Q123" s="1"/>
  <c r="Q86"/>
  <c r="I124"/>
  <c r="I123" s="1"/>
  <c r="I86"/>
  <c r="R142"/>
  <c r="F122"/>
  <c r="F142" s="1"/>
  <c r="R640" i="16"/>
  <c r="W640" s="1"/>
  <c r="E640" s="1"/>
  <c r="S634"/>
  <c r="G704"/>
  <c r="F636"/>
  <c r="K636" s="1"/>
  <c r="M48"/>
  <c r="L50"/>
  <c r="L634"/>
  <c r="M665"/>
  <c r="L546"/>
  <c r="M529"/>
  <c r="F644"/>
  <c r="K644" s="1"/>
  <c r="G641"/>
  <c r="G679" s="1"/>
  <c r="I55" i="36"/>
  <c r="F49"/>
  <c r="L712" i="16"/>
  <c r="Z319"/>
  <c r="Q440"/>
  <c r="K652"/>
  <c r="L679"/>
  <c r="R499"/>
  <c r="R509"/>
  <c r="I712"/>
  <c r="E88"/>
  <c r="E135"/>
  <c r="E156"/>
  <c r="K181"/>
  <c r="K400"/>
  <c r="I499"/>
  <c r="I503"/>
  <c r="I505"/>
  <c r="I507"/>
  <c r="I509"/>
  <c r="I520"/>
  <c r="E14"/>
  <c r="E23"/>
  <c r="E25"/>
  <c r="E29"/>
  <c r="E35"/>
  <c r="E37"/>
  <c r="E39"/>
  <c r="E41"/>
  <c r="E43"/>
  <c r="E45"/>
  <c r="E52"/>
  <c r="E58"/>
  <c r="E64"/>
  <c r="E70"/>
  <c r="E72"/>
  <c r="E77"/>
  <c r="M712"/>
  <c r="O712"/>
  <c r="E110"/>
  <c r="W181"/>
  <c r="G732"/>
  <c r="S491"/>
  <c r="S685" s="1"/>
  <c r="O526"/>
  <c r="O722" s="1"/>
  <c r="O524"/>
  <c r="U523"/>
  <c r="U719" s="1"/>
  <c r="I523"/>
  <c r="I719" s="1"/>
  <c r="G523"/>
  <c r="G719" s="1"/>
  <c r="O509"/>
  <c r="O705" s="1"/>
  <c r="U505"/>
  <c r="U699" s="1"/>
  <c r="G505"/>
  <c r="G699" s="1"/>
  <c r="U504"/>
  <c r="U698" s="1"/>
  <c r="S504"/>
  <c r="S698" s="1"/>
  <c r="U501"/>
  <c r="U695" s="1"/>
  <c r="S501"/>
  <c r="S695" s="1"/>
  <c r="O501"/>
  <c r="O695" s="1"/>
  <c r="M501"/>
  <c r="M695" s="1"/>
  <c r="G112" i="17"/>
  <c r="G149" s="1"/>
  <c r="E53" i="16"/>
  <c r="E57"/>
  <c r="E59"/>
  <c r="E61"/>
  <c r="E65"/>
  <c r="E67"/>
  <c r="E69"/>
  <c r="E76"/>
  <c r="Q179"/>
  <c r="E323"/>
  <c r="E629"/>
  <c r="W174"/>
  <c r="W242" s="1"/>
  <c r="S712"/>
  <c r="U712"/>
  <c r="V491"/>
  <c r="V685" s="1"/>
  <c r="U526"/>
  <c r="U722" s="1"/>
  <c r="J522"/>
  <c r="J718" s="1"/>
  <c r="G520"/>
  <c r="G716" s="1"/>
  <c r="U517"/>
  <c r="U713" s="1"/>
  <c r="S517"/>
  <c r="S713" s="1"/>
  <c r="N514"/>
  <c r="N710" s="1"/>
  <c r="J514"/>
  <c r="J710" s="1"/>
  <c r="G514"/>
  <c r="G710" s="1"/>
  <c r="U513"/>
  <c r="U709" s="1"/>
  <c r="O513"/>
  <c r="O709" s="1"/>
  <c r="I513"/>
  <c r="I709" s="1"/>
  <c r="U512"/>
  <c r="O512"/>
  <c r="O708" s="1"/>
  <c r="O508"/>
  <c r="O702" s="1"/>
  <c r="M508"/>
  <c r="M702" s="1"/>
  <c r="G507"/>
  <c r="G701" s="1"/>
  <c r="U503"/>
  <c r="O503"/>
  <c r="O697" s="1"/>
  <c r="O500"/>
  <c r="O694" s="1"/>
  <c r="I500"/>
  <c r="I694" s="1"/>
  <c r="U499"/>
  <c r="O499"/>
  <c r="O693" s="1"/>
  <c r="M498"/>
  <c r="M692" s="1"/>
  <c r="V497"/>
  <c r="P497"/>
  <c r="P691" s="1"/>
  <c r="N497"/>
  <c r="N691" s="1"/>
  <c r="H496"/>
  <c r="H690" s="1"/>
  <c r="V495"/>
  <c r="V689" s="1"/>
  <c r="T495"/>
  <c r="T689" s="1"/>
  <c r="P495"/>
  <c r="P689" s="1"/>
  <c r="G152" i="17"/>
  <c r="M99"/>
  <c r="M136" s="1"/>
  <c r="M97"/>
  <c r="M134" s="1"/>
  <c r="R93"/>
  <c r="R130" s="1"/>
  <c r="M89"/>
  <c r="M126" s="1"/>
  <c r="M52"/>
  <c r="K54" i="36"/>
  <c r="Q55"/>
  <c r="F20"/>
  <c r="F32"/>
  <c r="J31"/>
  <c r="G55"/>
  <c r="J29"/>
  <c r="K55"/>
  <c r="N29"/>
  <c r="N55" s="1"/>
  <c r="O55"/>
  <c r="R29"/>
  <c r="R55" s="1"/>
  <c r="F41"/>
  <c r="J54"/>
  <c r="F54" s="1"/>
  <c r="Q423" i="16"/>
  <c r="E357"/>
  <c r="E49"/>
  <c r="W389"/>
  <c r="E215"/>
  <c r="O720"/>
  <c r="E31"/>
  <c r="E27"/>
  <c r="E15"/>
  <c r="E55"/>
  <c r="E63"/>
  <c r="E71"/>
  <c r="E78"/>
  <c r="F443"/>
  <c r="I218"/>
  <c r="V716"/>
  <c r="K704"/>
  <c r="F53" i="17"/>
  <c r="E461" i="16"/>
  <c r="R520"/>
  <c r="K13"/>
  <c r="Q675"/>
  <c r="L694"/>
  <c r="E191"/>
  <c r="I708"/>
  <c r="I693"/>
  <c r="J319"/>
  <c r="E17"/>
  <c r="E80"/>
  <c r="L219"/>
  <c r="L223"/>
  <c r="L495" s="1"/>
  <c r="L245"/>
  <c r="L519" s="1"/>
  <c r="L715" s="1"/>
  <c r="I691"/>
  <c r="K656"/>
  <c r="E656" s="1"/>
  <c r="K121"/>
  <c r="F222"/>
  <c r="K166"/>
  <c r="K230" s="1"/>
  <c r="F230"/>
  <c r="K214"/>
  <c r="F249"/>
  <c r="F523" s="1"/>
  <c r="K202"/>
  <c r="F235"/>
  <c r="K200"/>
  <c r="K233" s="1"/>
  <c r="F233"/>
  <c r="K190"/>
  <c r="F223"/>
  <c r="K392"/>
  <c r="F425"/>
  <c r="F437"/>
  <c r="K404"/>
  <c r="K406"/>
  <c r="F439"/>
  <c r="K412"/>
  <c r="K445" s="1"/>
  <c r="F445"/>
  <c r="K414"/>
  <c r="E414" s="1"/>
  <c r="F447"/>
  <c r="F517" s="1"/>
  <c r="E416"/>
  <c r="K449"/>
  <c r="K579"/>
  <c r="E579" s="1"/>
  <c r="F665"/>
  <c r="K585"/>
  <c r="E585" s="1"/>
  <c r="F673"/>
  <c r="K587"/>
  <c r="E587" s="1"/>
  <c r="F676"/>
  <c r="K676" s="1"/>
  <c r="K591"/>
  <c r="E591" s="1"/>
  <c r="F680"/>
  <c r="K593"/>
  <c r="E593" s="1"/>
  <c r="F682"/>
  <c r="K682" s="1"/>
  <c r="K596"/>
  <c r="E596" s="1"/>
  <c r="F650"/>
  <c r="K650" s="1"/>
  <c r="K423"/>
  <c r="K427"/>
  <c r="K411"/>
  <c r="F444"/>
  <c r="K415"/>
  <c r="K448" s="1"/>
  <c r="F448"/>
  <c r="F520" s="1"/>
  <c r="F716" s="1"/>
  <c r="K417"/>
  <c r="F450"/>
  <c r="K419"/>
  <c r="F452"/>
  <c r="K539"/>
  <c r="F659"/>
  <c r="K659" s="1"/>
  <c r="K545"/>
  <c r="E545" s="1"/>
  <c r="F664"/>
  <c r="K664" s="1"/>
  <c r="K547"/>
  <c r="F666"/>
  <c r="K666" s="1"/>
  <c r="K551"/>
  <c r="F672"/>
  <c r="K553"/>
  <c r="E553" s="1"/>
  <c r="F674"/>
  <c r="K674" s="1"/>
  <c r="K559"/>
  <c r="E559" s="1"/>
  <c r="F681"/>
  <c r="K561"/>
  <c r="E561" s="1"/>
  <c r="F683"/>
  <c r="K683" s="1"/>
  <c r="R703"/>
  <c r="F41" i="17"/>
  <c r="W506" i="16"/>
  <c r="W499"/>
  <c r="W693" s="1"/>
  <c r="W511"/>
  <c r="W436"/>
  <c r="F33" i="17"/>
  <c r="F39"/>
  <c r="F45"/>
  <c r="F85"/>
  <c r="F119" s="1"/>
  <c r="F156" s="1"/>
  <c r="R523" i="16"/>
  <c r="K669"/>
  <c r="K658"/>
  <c r="E650"/>
  <c r="K653"/>
  <c r="F253"/>
  <c r="F733" s="1"/>
  <c r="F660"/>
  <c r="K660" s="1"/>
  <c r="F219"/>
  <c r="F491" s="1"/>
  <c r="F239"/>
  <c r="F244"/>
  <c r="F234"/>
  <c r="F506" s="1"/>
  <c r="F242"/>
  <c r="F429"/>
  <c r="F247"/>
  <c r="F453"/>
  <c r="R525"/>
  <c r="R721" s="1"/>
  <c r="Q443"/>
  <c r="L225"/>
  <c r="L497" s="1"/>
  <c r="L229"/>
  <c r="L233"/>
  <c r="L505" s="1"/>
  <c r="L237"/>
  <c r="E460"/>
  <c r="L232"/>
  <c r="L504" s="1"/>
  <c r="L698" s="1"/>
  <c r="L240"/>
  <c r="L512" s="1"/>
  <c r="L247"/>
  <c r="L521" s="1"/>
  <c r="L717" s="1"/>
  <c r="F510"/>
  <c r="F706" s="1"/>
  <c r="F526"/>
  <c r="E368"/>
  <c r="R494"/>
  <c r="L227"/>
  <c r="L499" s="1"/>
  <c r="L231"/>
  <c r="L242"/>
  <c r="L514" s="1"/>
  <c r="L710" s="1"/>
  <c r="L249"/>
  <c r="L517"/>
  <c r="L426"/>
  <c r="I716"/>
  <c r="I705"/>
  <c r="I701"/>
  <c r="E128"/>
  <c r="K231"/>
  <c r="E132"/>
  <c r="E164"/>
  <c r="E199"/>
  <c r="E265"/>
  <c r="E271"/>
  <c r="E315"/>
  <c r="E360"/>
  <c r="E362"/>
  <c r="E428" s="1"/>
  <c r="E532"/>
  <c r="E534"/>
  <c r="E536"/>
  <c r="E538"/>
  <c r="E554"/>
  <c r="E556"/>
  <c r="E558"/>
  <c r="E560"/>
  <c r="E565"/>
  <c r="E567"/>
  <c r="E569"/>
  <c r="E573"/>
  <c r="E575"/>
  <c r="Q454"/>
  <c r="P685"/>
  <c r="W424"/>
  <c r="W449"/>
  <c r="W454"/>
  <c r="V422"/>
  <c r="H491"/>
  <c r="H685" s="1"/>
  <c r="M525"/>
  <c r="M721" s="1"/>
  <c r="I525"/>
  <c r="I721" s="1"/>
  <c r="G525"/>
  <c r="G721" s="1"/>
  <c r="U524"/>
  <c r="S524"/>
  <c r="S720" s="1"/>
  <c r="V522"/>
  <c r="V718" s="1"/>
  <c r="P522"/>
  <c r="P718" s="1"/>
  <c r="M521"/>
  <c r="M717" s="1"/>
  <c r="I521"/>
  <c r="I717" s="1"/>
  <c r="G521"/>
  <c r="G717" s="1"/>
  <c r="U520"/>
  <c r="U716" s="1"/>
  <c r="O520"/>
  <c r="O716" s="1"/>
  <c r="T517"/>
  <c r="T713" s="1"/>
  <c r="P517"/>
  <c r="P713" s="1"/>
  <c r="U515"/>
  <c r="U711" s="1"/>
  <c r="O515"/>
  <c r="O711" s="1"/>
  <c r="M515"/>
  <c r="M711" s="1"/>
  <c r="T514"/>
  <c r="T710" s="1"/>
  <c r="P514"/>
  <c r="P710" s="1"/>
  <c r="H514"/>
  <c r="H710" s="1"/>
  <c r="V513"/>
  <c r="V709" s="1"/>
  <c r="T513"/>
  <c r="T709" s="1"/>
  <c r="P513"/>
  <c r="P709" s="1"/>
  <c r="N513"/>
  <c r="N709" s="1"/>
  <c r="J513"/>
  <c r="J709" s="1"/>
  <c r="H513"/>
  <c r="H709" s="1"/>
  <c r="V512"/>
  <c r="V708" s="1"/>
  <c r="T512"/>
  <c r="T708" s="1"/>
  <c r="V508"/>
  <c r="V702" s="1"/>
  <c r="H508"/>
  <c r="H702" s="1"/>
  <c r="V507"/>
  <c r="V701" s="1"/>
  <c r="T507"/>
  <c r="T701" s="1"/>
  <c r="P507"/>
  <c r="P701" s="1"/>
  <c r="N507"/>
  <c r="N701" s="1"/>
  <c r="J507"/>
  <c r="J701" s="1"/>
  <c r="H506"/>
  <c r="H700" s="1"/>
  <c r="V505"/>
  <c r="V699" s="1"/>
  <c r="T505"/>
  <c r="T699" s="1"/>
  <c r="P505"/>
  <c r="P699" s="1"/>
  <c r="V504"/>
  <c r="V698" s="1"/>
  <c r="P504"/>
  <c r="P698" s="1"/>
  <c r="J504"/>
  <c r="J698" s="1"/>
  <c r="U697"/>
  <c r="H501"/>
  <c r="H695" s="1"/>
  <c r="V500"/>
  <c r="V694" s="1"/>
  <c r="T500"/>
  <c r="T694" s="1"/>
  <c r="P500"/>
  <c r="P694" s="1"/>
  <c r="N500"/>
  <c r="J500"/>
  <c r="J694" s="1"/>
  <c r="H500"/>
  <c r="H694" s="1"/>
  <c r="V499"/>
  <c r="V693" s="1"/>
  <c r="T499"/>
  <c r="T693" s="1"/>
  <c r="P499"/>
  <c r="P693" s="1"/>
  <c r="N499"/>
  <c r="N693" s="1"/>
  <c r="J499"/>
  <c r="J693" s="1"/>
  <c r="N498"/>
  <c r="N692" s="1"/>
  <c r="J498"/>
  <c r="J692" s="1"/>
  <c r="U497"/>
  <c r="U691" s="1"/>
  <c r="O497"/>
  <c r="O691" s="1"/>
  <c r="G497"/>
  <c r="G691" s="1"/>
  <c r="U496"/>
  <c r="U690" s="1"/>
  <c r="O496"/>
  <c r="O690" s="1"/>
  <c r="M496"/>
  <c r="M690" s="1"/>
  <c r="G496"/>
  <c r="G690" s="1"/>
  <c r="O495"/>
  <c r="O689" s="1"/>
  <c r="M495"/>
  <c r="S494"/>
  <c r="S688" s="1"/>
  <c r="O494"/>
  <c r="O688" s="1"/>
  <c r="M494"/>
  <c r="U493"/>
  <c r="U687" s="1"/>
  <c r="O493"/>
  <c r="O687" s="1"/>
  <c r="M493"/>
  <c r="M687" s="1"/>
  <c r="O86" i="17"/>
  <c r="G96"/>
  <c r="G133" s="1"/>
  <c r="G111"/>
  <c r="G148" s="1"/>
  <c r="U86"/>
  <c r="G118"/>
  <c r="G155" s="1"/>
  <c r="G114"/>
  <c r="G151" s="1"/>
  <c r="G104"/>
  <c r="G91"/>
  <c r="G128" s="1"/>
  <c r="S704" i="16"/>
  <c r="I514"/>
  <c r="I710" s="1"/>
  <c r="E351"/>
  <c r="U708"/>
  <c r="U693"/>
  <c r="M668"/>
  <c r="K634"/>
  <c r="F50" i="17"/>
  <c r="F57"/>
  <c r="F498" i="16"/>
  <c r="L493"/>
  <c r="L526"/>
  <c r="L491"/>
  <c r="L494"/>
  <c r="L688" s="1"/>
  <c r="K442"/>
  <c r="R716"/>
  <c r="W529"/>
  <c r="W509"/>
  <c r="K641"/>
  <c r="Q247"/>
  <c r="Q249"/>
  <c r="Q523" s="1"/>
  <c r="Q719" s="1"/>
  <c r="I699"/>
  <c r="I697"/>
  <c r="I689"/>
  <c r="I319"/>
  <c r="E46"/>
  <c r="E42"/>
  <c r="E40"/>
  <c r="E38"/>
  <c r="E32"/>
  <c r="E30"/>
  <c r="E24"/>
  <c r="E22"/>
  <c r="E20"/>
  <c r="E18"/>
  <c r="E16"/>
  <c r="E54"/>
  <c r="E56"/>
  <c r="E60"/>
  <c r="E62"/>
  <c r="E66"/>
  <c r="E68"/>
  <c r="E81"/>
  <c r="E91"/>
  <c r="E103"/>
  <c r="E120"/>
  <c r="K223"/>
  <c r="K495" s="1"/>
  <c r="E124"/>
  <c r="E136"/>
  <c r="K240"/>
  <c r="E140"/>
  <c r="E144"/>
  <c r="E146"/>
  <c r="E151"/>
  <c r="E157"/>
  <c r="K239"/>
  <c r="E173"/>
  <c r="E179"/>
  <c r="E213"/>
  <c r="E202"/>
  <c r="E194"/>
  <c r="E257"/>
  <c r="E266"/>
  <c r="E268"/>
  <c r="E282"/>
  <c r="E284"/>
  <c r="E290"/>
  <c r="E299"/>
  <c r="E301"/>
  <c r="E303"/>
  <c r="E326"/>
  <c r="E328"/>
  <c r="E340"/>
  <c r="E342"/>
  <c r="E344"/>
  <c r="E347"/>
  <c r="E349"/>
  <c r="E353"/>
  <c r="K447"/>
  <c r="E390"/>
  <c r="K433"/>
  <c r="E568"/>
  <c r="E570"/>
  <c r="E574"/>
  <c r="E600"/>
  <c r="E602"/>
  <c r="E604"/>
  <c r="E608"/>
  <c r="E612"/>
  <c r="E615"/>
  <c r="E617"/>
  <c r="E622"/>
  <c r="E636"/>
  <c r="Q232"/>
  <c r="Q239"/>
  <c r="Q241"/>
  <c r="Q243"/>
  <c r="Q246"/>
  <c r="Q248"/>
  <c r="E98"/>
  <c r="W250"/>
  <c r="E192"/>
  <c r="W236"/>
  <c r="W508" s="1"/>
  <c r="R661"/>
  <c r="R663"/>
  <c r="W663" s="1"/>
  <c r="R665"/>
  <c r="W665" s="1"/>
  <c r="R669"/>
  <c r="W669" s="1"/>
  <c r="R671"/>
  <c r="W671" s="1"/>
  <c r="R673"/>
  <c r="W673" s="1"/>
  <c r="W628"/>
  <c r="R668"/>
  <c r="W668" s="1"/>
  <c r="I526"/>
  <c r="I722" s="1"/>
  <c r="G526"/>
  <c r="U525"/>
  <c r="U721" s="1"/>
  <c r="S525"/>
  <c r="S721" s="1"/>
  <c r="O525"/>
  <c r="O721" s="1"/>
  <c r="M524"/>
  <c r="M720" s="1"/>
  <c r="I524"/>
  <c r="I720" s="1"/>
  <c r="G524"/>
  <c r="G720" s="1"/>
  <c r="O523"/>
  <c r="O719" s="1"/>
  <c r="M523"/>
  <c r="M719" s="1"/>
  <c r="V521"/>
  <c r="V717" s="1"/>
  <c r="P521"/>
  <c r="P717" s="1"/>
  <c r="N521"/>
  <c r="N717" s="1"/>
  <c r="T515"/>
  <c r="H515"/>
  <c r="H711" s="1"/>
  <c r="V514"/>
  <c r="V710" s="1"/>
  <c r="M514"/>
  <c r="M710" s="1"/>
  <c r="G512"/>
  <c r="U511"/>
  <c r="U707" s="1"/>
  <c r="O511"/>
  <c r="O707" s="1"/>
  <c r="I511"/>
  <c r="I707" s="1"/>
  <c r="U509"/>
  <c r="U705" s="1"/>
  <c r="G509"/>
  <c r="G705" s="1"/>
  <c r="U508"/>
  <c r="U702" s="1"/>
  <c r="S508"/>
  <c r="S702" s="1"/>
  <c r="U507"/>
  <c r="U701" s="1"/>
  <c r="O507"/>
  <c r="O701" s="1"/>
  <c r="U506"/>
  <c r="U700" s="1"/>
  <c r="S506"/>
  <c r="S700" s="1"/>
  <c r="O506"/>
  <c r="O700" s="1"/>
  <c r="M506"/>
  <c r="M700" s="1"/>
  <c r="O504"/>
  <c r="M504"/>
  <c r="M698" s="1"/>
  <c r="G503"/>
  <c r="G697" s="1"/>
  <c r="U500"/>
  <c r="U694" s="1"/>
  <c r="G499"/>
  <c r="G693" s="1"/>
  <c r="T498"/>
  <c r="P498"/>
  <c r="P692" s="1"/>
  <c r="G498"/>
  <c r="G692" s="1"/>
  <c r="J497"/>
  <c r="J691" s="1"/>
  <c r="N495"/>
  <c r="N689" s="1"/>
  <c r="J495"/>
  <c r="J689" s="1"/>
  <c r="P494"/>
  <c r="P688" s="1"/>
  <c r="H494"/>
  <c r="H688" s="1"/>
  <c r="V492"/>
  <c r="V686" s="1"/>
  <c r="T492"/>
  <c r="T686" s="1"/>
  <c r="P492"/>
  <c r="P686" s="1"/>
  <c r="N492"/>
  <c r="N686" s="1"/>
  <c r="J492"/>
  <c r="J686" s="1"/>
  <c r="H492"/>
  <c r="H686" s="1"/>
  <c r="T86" i="17"/>
  <c r="L27"/>
  <c r="G99"/>
  <c r="G136" s="1"/>
  <c r="G106"/>
  <c r="G143" s="1"/>
  <c r="G116"/>
  <c r="G153" s="1"/>
  <c r="M117"/>
  <c r="M154" s="1"/>
  <c r="M115"/>
  <c r="M152" s="1"/>
  <c r="M113"/>
  <c r="M150" s="1"/>
  <c r="G110"/>
  <c r="G147" s="1"/>
  <c r="M109"/>
  <c r="M146" s="1"/>
  <c r="M107"/>
  <c r="M144" s="1"/>
  <c r="R91"/>
  <c r="R128" s="1"/>
  <c r="F22"/>
  <c r="F55"/>
  <c r="F63"/>
  <c r="L102"/>
  <c r="L139" s="1"/>
  <c r="L107"/>
  <c r="L144" s="1"/>
  <c r="X109"/>
  <c r="X146" s="1"/>
  <c r="F78"/>
  <c r="F55" i="25"/>
  <c r="G20"/>
  <c r="L20" s="1"/>
  <c r="P719" i="16"/>
  <c r="E44"/>
  <c r="W224"/>
  <c r="W228"/>
  <c r="W500" s="1"/>
  <c r="W694" s="1"/>
  <c r="W246"/>
  <c r="W521"/>
  <c r="W717" s="1"/>
  <c r="U720"/>
  <c r="O521"/>
  <c r="O717" s="1"/>
  <c r="V691"/>
  <c r="E75"/>
  <c r="X107" i="17"/>
  <c r="X144" s="1"/>
  <c r="F56"/>
  <c r="F90" s="1"/>
  <c r="F127" s="1"/>
  <c r="F74"/>
  <c r="L116"/>
  <c r="L153" s="1"/>
  <c r="R118"/>
  <c r="R155" s="1"/>
  <c r="K432" i="16"/>
  <c r="E399"/>
  <c r="E571"/>
  <c r="K562"/>
  <c r="Q117"/>
  <c r="E142"/>
  <c r="E184"/>
  <c r="W252"/>
  <c r="W526" s="1"/>
  <c r="Q510"/>
  <c r="Q706" s="1"/>
  <c r="E33"/>
  <c r="L88" i="17"/>
  <c r="L125" s="1"/>
  <c r="F20"/>
  <c r="K253" i="16"/>
  <c r="Q253"/>
  <c r="E204"/>
  <c r="K237"/>
  <c r="E196"/>
  <c r="K229"/>
  <c r="Q252"/>
  <c r="E149"/>
  <c r="Q447"/>
  <c r="E381"/>
  <c r="E74"/>
  <c r="X99" i="17"/>
  <c r="X136" s="1"/>
  <c r="X18"/>
  <c r="X114"/>
  <c r="X151" s="1"/>
  <c r="F80"/>
  <c r="F83"/>
  <c r="L117"/>
  <c r="L154" s="1"/>
  <c r="E154" i="16"/>
  <c r="K222"/>
  <c r="K234"/>
  <c r="K506" s="1"/>
  <c r="K700" s="1"/>
  <c r="E201"/>
  <c r="K502"/>
  <c r="K696" s="1"/>
  <c r="E401"/>
  <c r="E434" s="1"/>
  <c r="O718"/>
  <c r="O649"/>
  <c r="W84"/>
  <c r="W241"/>
  <c r="W704"/>
  <c r="E638"/>
  <c r="E145"/>
  <c r="Q251"/>
  <c r="K689"/>
  <c r="W232"/>
  <c r="F108" i="17"/>
  <c r="F145" s="1"/>
  <c r="R98"/>
  <c r="R135" s="1"/>
  <c r="E424" i="16"/>
  <c r="F36" i="17"/>
  <c r="F104" s="1"/>
  <c r="R89"/>
  <c r="R126" s="1"/>
  <c r="F32"/>
  <c r="F56" i="25"/>
  <c r="F62" i="17"/>
  <c r="F96" s="1"/>
  <c r="F133" s="1"/>
  <c r="R719" i="16"/>
  <c r="R685"/>
  <c r="W427"/>
  <c r="W495" s="1"/>
  <c r="W689" s="1"/>
  <c r="Q427"/>
  <c r="W439"/>
  <c r="L523"/>
  <c r="E471"/>
  <c r="E475"/>
  <c r="F722"/>
  <c r="G319"/>
  <c r="X319" s="1"/>
  <c r="E141"/>
  <c r="E195"/>
  <c r="E302"/>
  <c r="E314"/>
  <c r="E343"/>
  <c r="E333"/>
  <c r="Q433"/>
  <c r="L661"/>
  <c r="Q661" s="1"/>
  <c r="M93" i="17"/>
  <c r="M130" s="1"/>
  <c r="M91"/>
  <c r="M128" s="1"/>
  <c r="G89"/>
  <c r="G126" s="1"/>
  <c r="F121"/>
  <c r="S668" i="16"/>
  <c r="G634"/>
  <c r="F634" s="1"/>
  <c r="R108" i="17"/>
  <c r="R145" s="1"/>
  <c r="E682" i="16"/>
  <c r="Q439"/>
  <c r="Q507" s="1"/>
  <c r="R496"/>
  <c r="J700"/>
  <c r="J695"/>
  <c r="E310"/>
  <c r="E327"/>
  <c r="E603"/>
  <c r="E633"/>
  <c r="E648"/>
  <c r="Q322"/>
  <c r="L667"/>
  <c r="W562"/>
  <c r="S649"/>
  <c r="T692"/>
  <c r="L96" i="17"/>
  <c r="L133" s="1"/>
  <c r="X90"/>
  <c r="X127" s="1"/>
  <c r="S20" i="25"/>
  <c r="X20" s="1"/>
  <c r="F117" i="17"/>
  <c r="F154" s="1"/>
  <c r="L97"/>
  <c r="L134" s="1"/>
  <c r="Q521" i="16"/>
  <c r="Q717" s="1"/>
  <c r="S57" i="25"/>
  <c r="X57" s="1"/>
  <c r="R113" i="17"/>
  <c r="R150" s="1"/>
  <c r="F60"/>
  <c r="F88"/>
  <c r="F125" s="1"/>
  <c r="F72"/>
  <c r="F106" s="1"/>
  <c r="F143" s="1"/>
  <c r="F68"/>
  <c r="R694" i="16"/>
  <c r="F494"/>
  <c r="R497"/>
  <c r="R691" s="1"/>
  <c r="R495"/>
  <c r="R689" s="1"/>
  <c r="K434"/>
  <c r="G722"/>
  <c r="H689"/>
  <c r="E36"/>
  <c r="E131"/>
  <c r="E232" s="1"/>
  <c r="E183"/>
  <c r="E294"/>
  <c r="E335"/>
  <c r="E594"/>
  <c r="E624"/>
  <c r="M319"/>
  <c r="Y319" s="1"/>
  <c r="E325"/>
  <c r="E341"/>
  <c r="Q445"/>
  <c r="Q514" s="1"/>
  <c r="L663"/>
  <c r="Q663" s="1"/>
  <c r="E281"/>
  <c r="W425"/>
  <c r="F73" i="17"/>
  <c r="F107" s="1"/>
  <c r="F144" s="1"/>
  <c r="F89"/>
  <c r="F126" s="1"/>
  <c r="Q628" i="16"/>
  <c r="E674"/>
  <c r="F700"/>
  <c r="R501"/>
  <c r="R695" s="1"/>
  <c r="I713"/>
  <c r="E237"/>
  <c r="E261"/>
  <c r="E361"/>
  <c r="E427" s="1"/>
  <c r="E373"/>
  <c r="E616"/>
  <c r="E116"/>
  <c r="Q222"/>
  <c r="Q494" s="1"/>
  <c r="Q688" s="1"/>
  <c r="E255"/>
  <c r="R106" i="17"/>
  <c r="R143" s="1"/>
  <c r="F59"/>
  <c r="F65"/>
  <c r="F79"/>
  <c r="F113" s="1"/>
  <c r="F150" s="1"/>
  <c r="F57" i="25"/>
  <c r="E252" i="16"/>
  <c r="E630"/>
  <c r="W722"/>
  <c r="E163"/>
  <c r="E277"/>
  <c r="E642"/>
  <c r="Q641"/>
  <c r="W702"/>
  <c r="F84" i="17"/>
  <c r="F118" s="1"/>
  <c r="F155" s="1"/>
  <c r="X118"/>
  <c r="X155" s="1"/>
  <c r="K526" i="16"/>
  <c r="K497"/>
  <c r="K691" s="1"/>
  <c r="E440"/>
  <c r="E73"/>
  <c r="E516" s="1"/>
  <c r="E178"/>
  <c r="E447"/>
  <c r="E542"/>
  <c r="E410"/>
  <c r="E443" s="1"/>
  <c r="L702"/>
  <c r="W712"/>
  <c r="E403"/>
  <c r="E413"/>
  <c r="E402"/>
  <c r="E400"/>
  <c r="L509"/>
  <c r="L705" s="1"/>
  <c r="E479"/>
  <c r="F229"/>
  <c r="L492"/>
  <c r="E482"/>
  <c r="K48"/>
  <c r="K235"/>
  <c r="E114"/>
  <c r="E121"/>
  <c r="E222" s="1"/>
  <c r="E129"/>
  <c r="E137"/>
  <c r="E285"/>
  <c r="E296"/>
  <c r="E304"/>
  <c r="E316"/>
  <c r="E486"/>
  <c r="E544"/>
  <c r="E552"/>
  <c r="E597"/>
  <c r="Q231"/>
  <c r="Q503" s="1"/>
  <c r="L671"/>
  <c r="Q671" s="1"/>
  <c r="W150"/>
  <c r="W514"/>
  <c r="W710" s="1"/>
  <c r="E660"/>
  <c r="W226"/>
  <c r="W498" s="1"/>
  <c r="W692" s="1"/>
  <c r="R693"/>
  <c r="L708"/>
  <c r="L525"/>
  <c r="L721" s="1"/>
  <c r="R513"/>
  <c r="R709" s="1"/>
  <c r="E472"/>
  <c r="R524"/>
  <c r="R720" s="1"/>
  <c r="E466"/>
  <c r="L689"/>
  <c r="K670"/>
  <c r="E670" s="1"/>
  <c r="J649"/>
  <c r="K243"/>
  <c r="E111"/>
  <c r="E118"/>
  <c r="E126"/>
  <c r="E161"/>
  <c r="E182"/>
  <c r="E263"/>
  <c r="E273"/>
  <c r="E275"/>
  <c r="E288"/>
  <c r="E308"/>
  <c r="E383"/>
  <c r="K436"/>
  <c r="E549"/>
  <c r="E614"/>
  <c r="Q221"/>
  <c r="Q493" s="1"/>
  <c r="Q286"/>
  <c r="L433"/>
  <c r="L501" s="1"/>
  <c r="L695" s="1"/>
  <c r="S86" i="17"/>
  <c r="Q712" i="16"/>
  <c r="K501"/>
  <c r="K695" s="1"/>
  <c r="Q441"/>
  <c r="Q509" s="1"/>
  <c r="Q705" s="1"/>
  <c r="L686"/>
  <c r="R688"/>
  <c r="K665"/>
  <c r="E393"/>
  <c r="E426" s="1"/>
  <c r="E494" s="1"/>
  <c r="K680"/>
  <c r="E680" s="1"/>
  <c r="K662"/>
  <c r="E662" s="1"/>
  <c r="L691"/>
  <c r="L522"/>
  <c r="E483"/>
  <c r="F514"/>
  <c r="F710" s="1"/>
  <c r="F497"/>
  <c r="F691" s="1"/>
  <c r="L524"/>
  <c r="L720" s="1"/>
  <c r="F237"/>
  <c r="F509" s="1"/>
  <c r="F705" s="1"/>
  <c r="Q522"/>
  <c r="F220"/>
  <c r="F492" s="1"/>
  <c r="F686" s="1"/>
  <c r="Q245"/>
  <c r="E459"/>
  <c r="R507"/>
  <c r="R701" s="1"/>
  <c r="F14" i="17"/>
  <c r="K221" i="16"/>
  <c r="E96"/>
  <c r="E125"/>
  <c r="E133"/>
  <c r="E212"/>
  <c r="E190"/>
  <c r="E279"/>
  <c r="E292"/>
  <c r="E300"/>
  <c r="E337"/>
  <c r="E345"/>
  <c r="E367"/>
  <c r="F427"/>
  <c r="F495" s="1"/>
  <c r="F689" s="1"/>
  <c r="E606"/>
  <c r="Q236"/>
  <c r="Q508" s="1"/>
  <c r="Q702" s="1"/>
  <c r="Q250"/>
  <c r="Q524" s="1"/>
  <c r="Q720" s="1"/>
  <c r="E200"/>
  <c r="E233" s="1"/>
  <c r="E370"/>
  <c r="E376"/>
  <c r="E442" s="1"/>
  <c r="Q444"/>
  <c r="L704"/>
  <c r="L693"/>
  <c r="R690"/>
  <c r="K441"/>
  <c r="K509" s="1"/>
  <c r="W443"/>
  <c r="W512" s="1"/>
  <c r="W501"/>
  <c r="W695" s="1"/>
  <c r="Q495"/>
  <c r="Q689" s="1"/>
  <c r="K511"/>
  <c r="F688"/>
  <c r="W507"/>
  <c r="W701" s="1"/>
  <c r="W455"/>
  <c r="Q455"/>
  <c r="L503"/>
  <c r="L697" s="1"/>
  <c r="R504"/>
  <c r="L713"/>
  <c r="L722"/>
  <c r="W634"/>
  <c r="L685"/>
  <c r="K227"/>
  <c r="K499" s="1"/>
  <c r="K693" s="1"/>
  <c r="E107"/>
  <c r="E112"/>
  <c r="E248" s="1"/>
  <c r="E119"/>
  <c r="E122"/>
  <c r="E127"/>
  <c r="E143"/>
  <c r="E147"/>
  <c r="K150"/>
  <c r="E159"/>
  <c r="E207"/>
  <c r="E259"/>
  <c r="E269"/>
  <c r="E312"/>
  <c r="E329"/>
  <c r="E363"/>
  <c r="K440"/>
  <c r="K508" s="1"/>
  <c r="K702" s="1"/>
  <c r="K517"/>
  <c r="K389"/>
  <c r="E464"/>
  <c r="E477"/>
  <c r="E480"/>
  <c r="F521"/>
  <c r="F717" s="1"/>
  <c r="E530"/>
  <c r="E605"/>
  <c r="E610"/>
  <c r="E626"/>
  <c r="E646"/>
  <c r="I490"/>
  <c r="W117"/>
  <c r="W243"/>
  <c r="U319"/>
  <c r="W225"/>
  <c r="W497" s="1"/>
  <c r="W233"/>
  <c r="W505" s="1"/>
  <c r="W699" s="1"/>
  <c r="W251"/>
  <c r="W525" s="1"/>
  <c r="W721" s="1"/>
  <c r="W253"/>
  <c r="E298"/>
  <c r="E366"/>
  <c r="E432" s="1"/>
  <c r="N512"/>
  <c r="N708" s="1"/>
  <c r="H512"/>
  <c r="H708" s="1"/>
  <c r="H509"/>
  <c r="H705" s="1"/>
  <c r="T508"/>
  <c r="T702" s="1"/>
  <c r="N508"/>
  <c r="N702" s="1"/>
  <c r="H507"/>
  <c r="H701" s="1"/>
  <c r="T506"/>
  <c r="T700" s="1"/>
  <c r="N506"/>
  <c r="N700" s="1"/>
  <c r="H505"/>
  <c r="H699" s="1"/>
  <c r="T504"/>
  <c r="T698" s="1"/>
  <c r="N504"/>
  <c r="N698" s="1"/>
  <c r="H503"/>
  <c r="H697" s="1"/>
  <c r="T501"/>
  <c r="T695" s="1"/>
  <c r="N501"/>
  <c r="N695" s="1"/>
  <c r="H499"/>
  <c r="H693" s="1"/>
  <c r="U495"/>
  <c r="T491"/>
  <c r="T685" s="1"/>
  <c r="G504"/>
  <c r="G698" s="1"/>
  <c r="G500"/>
  <c r="G694" s="1"/>
  <c r="L25" i="17"/>
  <c r="L23"/>
  <c r="S52"/>
  <c r="V86"/>
  <c r="M20" i="25"/>
  <c r="R20" s="1"/>
  <c r="W434" i="16"/>
  <c r="E592"/>
  <c r="E619"/>
  <c r="E647"/>
  <c r="U718"/>
  <c r="T711"/>
  <c r="V705"/>
  <c r="T697"/>
  <c r="N694"/>
  <c r="V690"/>
  <c r="M688"/>
  <c r="M686"/>
  <c r="G686"/>
  <c r="S526"/>
  <c r="S722" s="1"/>
  <c r="X14" i="17"/>
  <c r="M95"/>
  <c r="M132" s="1"/>
  <c r="G100"/>
  <c r="G137" s="1"/>
  <c r="M101"/>
  <c r="M138" s="1"/>
  <c r="F76"/>
  <c r="T525" i="16"/>
  <c r="T721" s="1"/>
  <c r="N525"/>
  <c r="N721" s="1"/>
  <c r="H525"/>
  <c r="H721" s="1"/>
  <c r="N523"/>
  <c r="N719" s="1"/>
  <c r="M520"/>
  <c r="M716" s="1"/>
  <c r="G515"/>
  <c r="G711" s="1"/>
  <c r="R14" i="17"/>
  <c r="G98"/>
  <c r="G135" s="1"/>
  <c r="W444" i="16"/>
  <c r="W513" s="1"/>
  <c r="W709" s="1"/>
  <c r="V688"/>
  <c r="H523"/>
  <c r="H719" s="1"/>
  <c r="T522"/>
  <c r="T718" s="1"/>
  <c r="N522"/>
  <c r="N718" s="1"/>
  <c r="H522"/>
  <c r="H718" s="1"/>
  <c r="T521"/>
  <c r="T717" s="1"/>
  <c r="H520"/>
  <c r="H716" s="1"/>
  <c r="N515"/>
  <c r="N711" s="1"/>
  <c r="M513"/>
  <c r="M709" s="1"/>
  <c r="G513"/>
  <c r="G709" s="1"/>
  <c r="M511"/>
  <c r="M707" s="1"/>
  <c r="G511"/>
  <c r="G707" s="1"/>
  <c r="S509"/>
  <c r="S705" s="1"/>
  <c r="M509"/>
  <c r="M705" s="1"/>
  <c r="G508"/>
  <c r="G702" s="1"/>
  <c r="S507"/>
  <c r="S701" s="1"/>
  <c r="M507"/>
  <c r="M701" s="1"/>
  <c r="G506"/>
  <c r="G700" s="1"/>
  <c r="S505"/>
  <c r="S699" s="1"/>
  <c r="M505"/>
  <c r="M699" s="1"/>
  <c r="S503"/>
  <c r="S697" s="1"/>
  <c r="M503"/>
  <c r="M697" s="1"/>
  <c r="G501"/>
  <c r="G695" s="1"/>
  <c r="S500"/>
  <c r="S694" s="1"/>
  <c r="M500"/>
  <c r="M694" s="1"/>
  <c r="S499"/>
  <c r="S693" s="1"/>
  <c r="M499"/>
  <c r="H498"/>
  <c r="H692" s="1"/>
  <c r="T497"/>
  <c r="T691" s="1"/>
  <c r="N496"/>
  <c r="N690" s="1"/>
  <c r="N493"/>
  <c r="H493"/>
  <c r="V517"/>
  <c r="G491"/>
  <c r="U514"/>
  <c r="U710" s="1"/>
  <c r="X115" i="17"/>
  <c r="X152" s="1"/>
  <c r="F75"/>
  <c r="F109" s="1"/>
  <c r="F146" s="1"/>
  <c r="M704" i="16"/>
  <c r="E659"/>
  <c r="W221"/>
  <c r="W493" s="1"/>
  <c r="W687" s="1"/>
  <c r="W185"/>
  <c r="F46" i="17"/>
  <c r="F114" s="1"/>
  <c r="F151" s="1"/>
  <c r="L114"/>
  <c r="L151" s="1"/>
  <c r="Q437" i="16"/>
  <c r="Q505" s="1"/>
  <c r="Q699" s="1"/>
  <c r="E371"/>
  <c r="Q687"/>
  <c r="E652"/>
  <c r="E654"/>
  <c r="R718"/>
  <c r="W679"/>
  <c r="R722"/>
  <c r="W707"/>
  <c r="W708"/>
  <c r="W700"/>
  <c r="W496"/>
  <c r="W690" s="1"/>
  <c r="K500"/>
  <c r="K694" s="1"/>
  <c r="F44" i="17"/>
  <c r="F112" s="1"/>
  <c r="F149" s="1"/>
  <c r="L112"/>
  <c r="L149" s="1"/>
  <c r="J490" i="16"/>
  <c r="J708"/>
  <c r="L718"/>
  <c r="Q679"/>
  <c r="R99" i="17"/>
  <c r="R136" s="1"/>
  <c r="F31"/>
  <c r="L115"/>
  <c r="L152" s="1"/>
  <c r="F47"/>
  <c r="F115" s="1"/>
  <c r="F152" s="1"/>
  <c r="E219" i="16"/>
  <c r="E669"/>
  <c r="K705"/>
  <c r="E676"/>
  <c r="K713"/>
  <c r="F42" i="17"/>
  <c r="F110" s="1"/>
  <c r="F147" s="1"/>
  <c r="R422" i="16"/>
  <c r="R698"/>
  <c r="W515"/>
  <c r="W711" s="1"/>
  <c r="E502"/>
  <c r="E696" s="1"/>
  <c r="K707"/>
  <c r="Q526"/>
  <c r="Q722" s="1"/>
  <c r="W517"/>
  <c r="W713" s="1"/>
  <c r="W519"/>
  <c r="W715" s="1"/>
  <c r="Q448"/>
  <c r="Q520" s="1"/>
  <c r="Q716" s="1"/>
  <c r="E415"/>
  <c r="E448" s="1"/>
  <c r="Q499"/>
  <c r="Q710"/>
  <c r="K722"/>
  <c r="W691"/>
  <c r="W504"/>
  <c r="W698" s="1"/>
  <c r="Q504"/>
  <c r="Q698" s="1"/>
  <c r="E13"/>
  <c r="E286"/>
  <c r="Q513"/>
  <c r="Q709" s="1"/>
  <c r="K106"/>
  <c r="F241"/>
  <c r="F513" s="1"/>
  <c r="F709" s="1"/>
  <c r="L230"/>
  <c r="Q197"/>
  <c r="Q364"/>
  <c r="E364" s="1"/>
  <c r="L430"/>
  <c r="E548"/>
  <c r="E550"/>
  <c r="F694"/>
  <c r="G649"/>
  <c r="Q664"/>
  <c r="E470"/>
  <c r="Q219"/>
  <c r="W356"/>
  <c r="K515"/>
  <c r="K711" s="1"/>
  <c r="W491"/>
  <c r="K248"/>
  <c r="K232"/>
  <c r="K504" s="1"/>
  <c r="K242"/>
  <c r="K514" s="1"/>
  <c r="K286"/>
  <c r="R687"/>
  <c r="Q389"/>
  <c r="I422"/>
  <c r="F719"/>
  <c r="R92" i="17"/>
  <c r="R129" s="1"/>
  <c r="R88"/>
  <c r="F58"/>
  <c r="F92" s="1"/>
  <c r="F129" s="1"/>
  <c r="S124"/>
  <c r="S123" s="1"/>
  <c r="R242" i="16"/>
  <c r="R514" s="1"/>
  <c r="R710" s="1"/>
  <c r="S687"/>
  <c r="R686"/>
  <c r="F529"/>
  <c r="K443"/>
  <c r="K512" s="1"/>
  <c r="E683"/>
  <c r="L515"/>
  <c r="L711" s="1"/>
  <c r="E458"/>
  <c r="Q658"/>
  <c r="Q651"/>
  <c r="W653"/>
  <c r="W688" s="1"/>
  <c r="E210"/>
  <c r="E245" s="1"/>
  <c r="E517" s="1"/>
  <c r="L687"/>
  <c r="K681"/>
  <c r="F671"/>
  <c r="E408"/>
  <c r="E441" s="1"/>
  <c r="E666"/>
  <c r="F286"/>
  <c r="F356"/>
  <c r="F741" s="1"/>
  <c r="K672"/>
  <c r="L389"/>
  <c r="F505"/>
  <c r="R239"/>
  <c r="R511" s="1"/>
  <c r="R707" s="1"/>
  <c r="F685"/>
  <c r="F243"/>
  <c r="E476"/>
  <c r="F428"/>
  <c r="F442"/>
  <c r="F511" s="1"/>
  <c r="F707" s="1"/>
  <c r="F250"/>
  <c r="F524" s="1"/>
  <c r="F720" s="1"/>
  <c r="R508"/>
  <c r="R702" s="1"/>
  <c r="F389"/>
  <c r="I692"/>
  <c r="I690"/>
  <c r="F48"/>
  <c r="F738" s="1"/>
  <c r="E51"/>
  <c r="E90"/>
  <c r="E108"/>
  <c r="K246"/>
  <c r="K520" s="1"/>
  <c r="K716" s="1"/>
  <c r="E130"/>
  <c r="E231" s="1"/>
  <c r="E134"/>
  <c r="E235" s="1"/>
  <c r="E138"/>
  <c r="E240" s="1"/>
  <c r="E158"/>
  <c r="E168"/>
  <c r="E181"/>
  <c r="E211"/>
  <c r="E246" s="1"/>
  <c r="E188"/>
  <c r="E221" s="1"/>
  <c r="E270"/>
  <c r="E272"/>
  <c r="E330"/>
  <c r="E346"/>
  <c r="K424"/>
  <c r="K492" s="1"/>
  <c r="K686" s="1"/>
  <c r="E468"/>
  <c r="E488"/>
  <c r="E531"/>
  <c r="E543"/>
  <c r="E572"/>
  <c r="E588"/>
  <c r="Q229"/>
  <c r="Q501" s="1"/>
  <c r="Q695" s="1"/>
  <c r="Q240"/>
  <c r="Q512" s="1"/>
  <c r="Q708" s="1"/>
  <c r="K123"/>
  <c r="F224"/>
  <c r="K148"/>
  <c r="F251"/>
  <c r="F525" s="1"/>
  <c r="F721" s="1"/>
  <c r="F435"/>
  <c r="F503" s="1"/>
  <c r="F697" s="1"/>
  <c r="K369"/>
  <c r="F667"/>
  <c r="K632"/>
  <c r="L226"/>
  <c r="Q92"/>
  <c r="R96" i="17"/>
  <c r="R133" s="1"/>
  <c r="F82"/>
  <c r="F116" s="1"/>
  <c r="F153" s="1"/>
  <c r="E456" i="16"/>
  <c r="W435"/>
  <c r="W503" s="1"/>
  <c r="E93"/>
  <c r="K247"/>
  <c r="W220"/>
  <c r="W492" s="1"/>
  <c r="W686" s="1"/>
  <c r="E398"/>
  <c r="E431" s="1"/>
  <c r="E644"/>
  <c r="E641" s="1"/>
  <c r="L719"/>
  <c r="L14" i="17"/>
  <c r="X102"/>
  <c r="X139" s="1"/>
  <c r="E379" i="16"/>
  <c r="F455"/>
  <c r="K451"/>
  <c r="H649"/>
  <c r="W677"/>
  <c r="Q446"/>
  <c r="Q515" s="1"/>
  <c r="Q711" s="1"/>
  <c r="L185"/>
  <c r="F657"/>
  <c r="F562"/>
  <c r="F185"/>
  <c r="F735" s="1"/>
  <c r="G735" s="1"/>
  <c r="K673"/>
  <c r="U218"/>
  <c r="F515"/>
  <c r="F711" s="1"/>
  <c r="Q224"/>
  <c r="K484"/>
  <c r="K455" s="1"/>
  <c r="R230"/>
  <c r="F433"/>
  <c r="F501" s="1"/>
  <c r="F695" s="1"/>
  <c r="L442"/>
  <c r="L511" s="1"/>
  <c r="L707" s="1"/>
  <c r="L235"/>
  <c r="L507" s="1"/>
  <c r="F232"/>
  <c r="F504" s="1"/>
  <c r="F698" s="1"/>
  <c r="H720"/>
  <c r="I711"/>
  <c r="G708"/>
  <c r="I702"/>
  <c r="E100"/>
  <c r="E102"/>
  <c r="E152"/>
  <c r="E155"/>
  <c r="E223" s="1"/>
  <c r="E171"/>
  <c r="E239" s="1"/>
  <c r="E216"/>
  <c r="E256"/>
  <c r="E267"/>
  <c r="E283"/>
  <c r="E332"/>
  <c r="E348"/>
  <c r="E354"/>
  <c r="E535"/>
  <c r="E547"/>
  <c r="E576"/>
  <c r="E607"/>
  <c r="Q442"/>
  <c r="Q511" s="1"/>
  <c r="Q707" s="1"/>
  <c r="F595"/>
  <c r="K599"/>
  <c r="Q166"/>
  <c r="Q234" s="1"/>
  <c r="Q506" s="1"/>
  <c r="L234"/>
  <c r="L506" s="1"/>
  <c r="L700" s="1"/>
  <c r="L244"/>
  <c r="Q177"/>
  <c r="F29" i="17"/>
  <c r="F97" s="1"/>
  <c r="F134" s="1"/>
  <c r="K494" i="16"/>
  <c r="K688" s="1"/>
  <c r="K322"/>
  <c r="K185"/>
  <c r="K661"/>
  <c r="K117"/>
  <c r="K529"/>
  <c r="W520"/>
  <c r="T490"/>
  <c r="K219"/>
  <c r="K250"/>
  <c r="X106" i="17"/>
  <c r="X143" s="1"/>
  <c r="X52"/>
  <c r="R245" i="16"/>
  <c r="L150"/>
  <c r="I649"/>
  <c r="L356"/>
  <c r="F704"/>
  <c r="F655"/>
  <c r="L322"/>
  <c r="F663"/>
  <c r="R117"/>
  <c r="R319" s="1"/>
  <c r="R243"/>
  <c r="R515" s="1"/>
  <c r="R711" s="1"/>
  <c r="F227"/>
  <c r="F499" s="1"/>
  <c r="F693" s="1"/>
  <c r="L224"/>
  <c r="L496" s="1"/>
  <c r="L690" s="1"/>
  <c r="R234"/>
  <c r="R506" s="1"/>
  <c r="R700" s="1"/>
  <c r="F248"/>
  <c r="F522" s="1"/>
  <c r="R233"/>
  <c r="R505" s="1"/>
  <c r="R699" s="1"/>
  <c r="F221"/>
  <c r="L444"/>
  <c r="L513" s="1"/>
  <c r="L709" s="1"/>
  <c r="Q185"/>
  <c r="G718"/>
  <c r="I700"/>
  <c r="I698"/>
  <c r="I695"/>
  <c r="E94"/>
  <c r="E228" s="1"/>
  <c r="E139"/>
  <c r="E162"/>
  <c r="E175"/>
  <c r="E243" s="1"/>
  <c r="E187"/>
  <c r="E264"/>
  <c r="E338"/>
  <c r="E423"/>
  <c r="E405"/>
  <c r="E438" s="1"/>
  <c r="E412"/>
  <c r="E445" s="1"/>
  <c r="E449"/>
  <c r="E469"/>
  <c r="E485"/>
  <c r="E487"/>
  <c r="E539"/>
  <c r="E551"/>
  <c r="E564"/>
  <c r="E580"/>
  <c r="E611"/>
  <c r="F668"/>
  <c r="K668" s="1"/>
  <c r="E668" s="1"/>
  <c r="Q228"/>
  <c r="Q432"/>
  <c r="Q453"/>
  <c r="Q525" s="1"/>
  <c r="Q721" s="1"/>
  <c r="W452"/>
  <c r="W524" s="1"/>
  <c r="W720" s="1"/>
  <c r="M689"/>
  <c r="M649"/>
  <c r="W48"/>
  <c r="W322"/>
  <c r="T720"/>
  <c r="F26" i="17"/>
  <c r="F94" s="1"/>
  <c r="F131" s="1"/>
  <c r="F240" i="16"/>
  <c r="F512" s="1"/>
  <c r="Q595"/>
  <c r="W249"/>
  <c r="W523" s="1"/>
  <c r="W719" s="1"/>
  <c r="W286"/>
  <c r="W319" s="1"/>
  <c r="W450"/>
  <c r="W522" s="1"/>
  <c r="G730"/>
  <c r="G733"/>
  <c r="G737"/>
  <c r="L19" i="17"/>
  <c r="L94"/>
  <c r="L131" s="1"/>
  <c r="M103"/>
  <c r="M140" s="1"/>
  <c r="G103"/>
  <c r="G140" s="1"/>
  <c r="R34"/>
  <c r="R102" s="1"/>
  <c r="R139" s="1"/>
  <c r="G738" i="16"/>
  <c r="G741"/>
  <c r="N86" i="17"/>
  <c r="P86"/>
  <c r="G88"/>
  <c r="G52"/>
  <c r="G105"/>
  <c r="R61"/>
  <c r="L64"/>
  <c r="L66"/>
  <c r="F66" s="1"/>
  <c r="F100" s="1"/>
  <c r="F137" s="1"/>
  <c r="R67"/>
  <c r="F67" s="1"/>
  <c r="F101" s="1"/>
  <c r="F138" s="1"/>
  <c r="V124"/>
  <c r="V123" s="1"/>
  <c r="F20" i="25"/>
  <c r="E704" i="16" l="1"/>
  <c r="E634"/>
  <c r="E526"/>
  <c r="L529"/>
  <c r="Q546"/>
  <c r="L665"/>
  <c r="Q429"/>
  <c r="Q497" s="1"/>
  <c r="Q691" s="1"/>
  <c r="E396"/>
  <c r="F641"/>
  <c r="F679" s="1"/>
  <c r="R704"/>
  <c r="K430"/>
  <c r="K498" s="1"/>
  <c r="E397"/>
  <c r="E174"/>
  <c r="E242" s="1"/>
  <c r="E514" s="1"/>
  <c r="Q496"/>
  <c r="Q690" s="1"/>
  <c r="M123" i="17"/>
  <c r="L701" i="16"/>
  <c r="E227"/>
  <c r="S684"/>
  <c r="K698"/>
  <c r="F99" i="17"/>
  <c r="F136" s="1"/>
  <c r="Q718" i="16"/>
  <c r="E429"/>
  <c r="E250"/>
  <c r="E229"/>
  <c r="Q697"/>
  <c r="E446"/>
  <c r="P490"/>
  <c r="Q50"/>
  <c r="L48"/>
  <c r="X634"/>
  <c r="Y635" s="1"/>
  <c r="R634"/>
  <c r="R105" i="17"/>
  <c r="F37"/>
  <c r="F105" s="1"/>
  <c r="Q562" i="16"/>
  <c r="Q434"/>
  <c r="Q502"/>
  <c r="Q696" s="1"/>
  <c r="F712"/>
  <c r="K675"/>
  <c r="E384"/>
  <c r="E324"/>
  <c r="J39" i="36"/>
  <c r="F39" s="1"/>
  <c r="F31"/>
  <c r="F29"/>
  <c r="K452" i="16"/>
  <c r="E419"/>
  <c r="E452" s="1"/>
  <c r="K450"/>
  <c r="E417"/>
  <c r="E450" s="1"/>
  <c r="K444"/>
  <c r="E411"/>
  <c r="E444" s="1"/>
  <c r="E406"/>
  <c r="K439"/>
  <c r="K507" s="1"/>
  <c r="K701" s="1"/>
  <c r="K425"/>
  <c r="K493" s="1"/>
  <c r="K687" s="1"/>
  <c r="E392"/>
  <c r="E425" s="1"/>
  <c r="E214"/>
  <c r="K249"/>
  <c r="K524"/>
  <c r="F702"/>
  <c r="K437"/>
  <c r="K505" s="1"/>
  <c r="E404"/>
  <c r="E522"/>
  <c r="K523"/>
  <c r="K719" s="1"/>
  <c r="E249"/>
  <c r="E523" s="1"/>
  <c r="E719" s="1"/>
  <c r="K522"/>
  <c r="J684"/>
  <c r="E437"/>
  <c r="E439"/>
  <c r="P684"/>
  <c r="F713"/>
  <c r="F507"/>
  <c r="F701" s="1"/>
  <c r="F27" i="17"/>
  <c r="L95"/>
  <c r="L132" s="1"/>
  <c r="O698" i="16"/>
  <c r="O684" s="1"/>
  <c r="O490"/>
  <c r="R649"/>
  <c r="W661"/>
  <c r="W697" s="1"/>
  <c r="E562"/>
  <c r="E225"/>
  <c r="W705"/>
  <c r="R697"/>
  <c r="R705"/>
  <c r="R708"/>
  <c r="E247"/>
  <c r="Q667"/>
  <c r="Q703" s="1"/>
  <c r="L703"/>
  <c r="E520"/>
  <c r="L699"/>
  <c r="E510"/>
  <c r="E706" s="1"/>
  <c r="X123" i="17"/>
  <c r="E505" i="16"/>
  <c r="G490"/>
  <c r="E497"/>
  <c r="E691" s="1"/>
  <c r="E495"/>
  <c r="N687"/>
  <c r="N684" s="1"/>
  <c r="N731" s="1"/>
  <c r="N490"/>
  <c r="M693"/>
  <c r="M684" s="1"/>
  <c r="M490"/>
  <c r="L490" s="1"/>
  <c r="L91" i="17"/>
  <c r="L128" s="1"/>
  <c r="F23"/>
  <c r="F91" s="1"/>
  <c r="F128" s="1"/>
  <c r="E507" i="16"/>
  <c r="E433"/>
  <c r="E501" s="1"/>
  <c r="E695" s="1"/>
  <c r="H687"/>
  <c r="H684" s="1"/>
  <c r="H490"/>
  <c r="L319"/>
  <c r="I684"/>
  <c r="B18" i="20" s="1"/>
  <c r="W422" i="16"/>
  <c r="G685"/>
  <c r="G684" s="1"/>
  <c r="E436"/>
  <c r="V490"/>
  <c r="V713"/>
  <c r="T684"/>
  <c r="T731" s="1"/>
  <c r="E499"/>
  <c r="E322"/>
  <c r="S490"/>
  <c r="R490" s="1"/>
  <c r="F490"/>
  <c r="K43" i="18"/>
  <c r="F25" i="17"/>
  <c r="F93" s="1"/>
  <c r="F130" s="1"/>
  <c r="L93"/>
  <c r="L130" s="1"/>
  <c r="U689" i="16"/>
  <c r="U684" s="1"/>
  <c r="U490"/>
  <c r="Q517"/>
  <c r="Q713" s="1"/>
  <c r="Q519"/>
  <c r="Q715" s="1"/>
  <c r="F34" i="17"/>
  <c r="F102" s="1"/>
  <c r="F139" s="1"/>
  <c r="E504" i="16"/>
  <c r="E515"/>
  <c r="E711" s="1"/>
  <c r="E166"/>
  <c r="E509"/>
  <c r="V684"/>
  <c r="X690"/>
  <c r="X692" s="1"/>
  <c r="G18" i="20"/>
  <c r="S731" i="16"/>
  <c r="E430"/>
  <c r="E220"/>
  <c r="R519"/>
  <c r="R715" s="1"/>
  <c r="R517"/>
  <c r="R713" s="1"/>
  <c r="E673"/>
  <c r="K710"/>
  <c r="F61" i="17"/>
  <c r="F95" s="1"/>
  <c r="F132" s="1"/>
  <c r="R95"/>
  <c r="R132" s="1"/>
  <c r="R52"/>
  <c r="E117" i="16"/>
  <c r="F218"/>
  <c r="F493"/>
  <c r="F687" s="1"/>
  <c r="F699"/>
  <c r="K663"/>
  <c r="K679"/>
  <c r="F718"/>
  <c r="F692"/>
  <c r="K657"/>
  <c r="E632"/>
  <c r="E628" s="1"/>
  <c r="K628"/>
  <c r="Q693"/>
  <c r="E658"/>
  <c r="E693" s="1"/>
  <c r="W685"/>
  <c r="W490"/>
  <c r="Q491"/>
  <c r="Q700"/>
  <c r="E664"/>
  <c r="L422"/>
  <c r="L498"/>
  <c r="L692" s="1"/>
  <c r="L684" s="1"/>
  <c r="L731" s="1"/>
  <c r="P731"/>
  <c r="F18" i="20"/>
  <c r="M86" i="17"/>
  <c r="E234" i="16"/>
  <c r="E506" s="1"/>
  <c r="E722"/>
  <c r="E519"/>
  <c r="E715" s="1"/>
  <c r="E524"/>
  <c r="E500"/>
  <c r="E236"/>
  <c r="E508" s="1"/>
  <c r="E702" s="1"/>
  <c r="W649"/>
  <c r="X86" i="17"/>
  <c r="E653" i="16"/>
  <c r="E688" s="1"/>
  <c r="K667"/>
  <c r="F703"/>
  <c r="Q356"/>
  <c r="Q430"/>
  <c r="L98" i="17"/>
  <c r="L135" s="1"/>
  <c r="F64"/>
  <c r="F98" s="1"/>
  <c r="F135" s="1"/>
  <c r="L52"/>
  <c r="G125"/>
  <c r="G123" s="1"/>
  <c r="G86"/>
  <c r="L87"/>
  <c r="F19"/>
  <c r="L18"/>
  <c r="Q244" i="16"/>
  <c r="E177"/>
  <c r="E244" s="1"/>
  <c r="E599"/>
  <c r="E595" s="1"/>
  <c r="K595"/>
  <c r="E491"/>
  <c r="E123"/>
  <c r="E224" s="1"/>
  <c r="E496" s="1"/>
  <c r="K224"/>
  <c r="K496" s="1"/>
  <c r="F734"/>
  <c r="F319"/>
  <c r="E681"/>
  <c r="E720" s="1"/>
  <c r="K720"/>
  <c r="E651"/>
  <c r="H18" i="20"/>
  <c r="U731" i="16"/>
  <c r="F52" i="17"/>
  <c r="R101"/>
  <c r="R138" s="1"/>
  <c r="E713" i="16"/>
  <c r="R218"/>
  <c r="E253"/>
  <c r="W716"/>
  <c r="E511"/>
  <c r="E707" s="1"/>
  <c r="E389"/>
  <c r="E698"/>
  <c r="E677"/>
  <c r="E716" s="1"/>
  <c r="E705"/>
  <c r="R18" i="17"/>
  <c r="E694" i="16"/>
  <c r="K491"/>
  <c r="E484"/>
  <c r="E521" s="1"/>
  <c r="E717" s="1"/>
  <c r="K521"/>
  <c r="K717" s="1"/>
  <c r="E148"/>
  <c r="E251" s="1"/>
  <c r="E525" s="1"/>
  <c r="E721" s="1"/>
  <c r="K251"/>
  <c r="K525" s="1"/>
  <c r="K721" s="1"/>
  <c r="E672"/>
  <c r="E106"/>
  <c r="E84" s="1"/>
  <c r="K84"/>
  <c r="K319" s="1"/>
  <c r="K241"/>
  <c r="K513" s="1"/>
  <c r="K709" s="1"/>
  <c r="J731"/>
  <c r="C18" i="20"/>
  <c r="F649" i="16"/>
  <c r="K655"/>
  <c r="E661"/>
  <c r="E92"/>
  <c r="Q226"/>
  <c r="K435"/>
  <c r="K356"/>
  <c r="E369"/>
  <c r="E435" s="1"/>
  <c r="E503" s="1"/>
  <c r="F496"/>
  <c r="F690" s="1"/>
  <c r="F422"/>
  <c r="F708"/>
  <c r="K671"/>
  <c r="R125" i="17"/>
  <c r="R123" s="1"/>
  <c r="R86"/>
  <c r="Q230" i="16"/>
  <c r="E197"/>
  <c r="E230" s="1"/>
  <c r="E689"/>
  <c r="L100" i="17"/>
  <c r="L137" s="1"/>
  <c r="Q500" i="16"/>
  <c r="Q694" s="1"/>
  <c r="W218"/>
  <c r="E226"/>
  <c r="E493"/>
  <c r="E687" s="1"/>
  <c r="L218"/>
  <c r="Q150"/>
  <c r="Q319" s="1"/>
  <c r="E512"/>
  <c r="W718"/>
  <c r="E675" l="1"/>
  <c r="E712" s="1"/>
  <c r="K712"/>
  <c r="E50"/>
  <c r="E48" s="1"/>
  <c r="Q48"/>
  <c r="Q492"/>
  <c r="Q686" s="1"/>
  <c r="Q665"/>
  <c r="L649"/>
  <c r="E710"/>
  <c r="Q529"/>
  <c r="E546"/>
  <c r="E529" s="1"/>
  <c r="J55" i="36"/>
  <c r="F55" s="1"/>
  <c r="Z690" i="16"/>
  <c r="Z692" s="1"/>
  <c r="A18" i="20"/>
  <c r="A19" s="1"/>
  <c r="F684" i="16"/>
  <c r="F731" s="1"/>
  <c r="G731" s="1"/>
  <c r="M731"/>
  <c r="Y690"/>
  <c r="Y692" s="1"/>
  <c r="D18" i="20"/>
  <c r="E18"/>
  <c r="E25" s="1"/>
  <c r="O731" i="16"/>
  <c r="Y490"/>
  <c r="R684"/>
  <c r="R731" s="1"/>
  <c r="I18" i="20"/>
  <c r="G19" s="1"/>
  <c r="V731" i="16"/>
  <c r="Q218"/>
  <c r="E671"/>
  <c r="E708" s="1"/>
  <c r="K708"/>
  <c r="L124" i="17"/>
  <c r="L123" s="1"/>
  <c r="L86"/>
  <c r="K703" i="16"/>
  <c r="E667"/>
  <c r="E703" s="1"/>
  <c r="K718"/>
  <c r="E679"/>
  <c r="E718" s="1"/>
  <c r="E498"/>
  <c r="E422"/>
  <c r="K218"/>
  <c r="E455"/>
  <c r="W684"/>
  <c r="W731" s="1"/>
  <c r="E185"/>
  <c r="E655"/>
  <c r="E690" s="1"/>
  <c r="K690"/>
  <c r="K649"/>
  <c r="F87" i="17"/>
  <c r="F18"/>
  <c r="E700" i="16"/>
  <c r="K422"/>
  <c r="K503"/>
  <c r="K697" s="1"/>
  <c r="Q685"/>
  <c r="E697"/>
  <c r="E241"/>
  <c r="G25" i="20"/>
  <c r="K685" i="16"/>
  <c r="G734"/>
  <c r="F742"/>
  <c r="G742" s="1"/>
  <c r="E685"/>
  <c r="Q498"/>
  <c r="Q692" s="1"/>
  <c r="Q422"/>
  <c r="E657"/>
  <c r="K692"/>
  <c r="E663"/>
  <c r="E699" s="1"/>
  <c r="K699"/>
  <c r="E356"/>
  <c r="E150"/>
  <c r="Q701" l="1"/>
  <c r="E665"/>
  <c r="E701" s="1"/>
  <c r="Q649"/>
  <c r="E492"/>
  <c r="E686" s="1"/>
  <c r="D19" i="20"/>
  <c r="C25"/>
  <c r="Q490" i="16"/>
  <c r="A20" i="20"/>
  <c r="K490" i="16"/>
  <c r="E649"/>
  <c r="E513"/>
  <c r="E218"/>
  <c r="F124" i="17"/>
  <c r="F123" s="1"/>
  <c r="F86"/>
  <c r="E692" i="16"/>
  <c r="K684"/>
  <c r="K731" s="1"/>
  <c r="Q684"/>
  <c r="Q731" s="1"/>
  <c r="E709" l="1"/>
  <c r="E684" s="1"/>
  <c r="Z684" s="1"/>
  <c r="E490"/>
</calcChain>
</file>

<file path=xl/comments1.xml><?xml version="1.0" encoding="utf-8"?>
<comments xmlns="http://schemas.openxmlformats.org/spreadsheetml/2006/main">
  <authors>
    <author>Luts</author>
  </authors>
  <commentList>
    <comment ref="H16" authorId="0">
      <text>
        <r>
          <rPr>
            <b/>
            <sz val="10"/>
            <color indexed="81"/>
            <rFont val="Tahoma"/>
            <family val="2"/>
            <charset val="204"/>
          </rPr>
          <t>Luts:</t>
        </r>
        <r>
          <rPr>
            <sz val="10"/>
            <color indexed="81"/>
            <rFont val="Tahoma"/>
            <family val="2"/>
            <charset val="204"/>
          </rPr>
          <t xml:space="preserve">
Заполярник 408,3т.р.-211, 123,3т.р.-213</t>
        </r>
      </text>
    </comment>
    <comment ref="G20" authorId="0">
      <text>
        <r>
          <rPr>
            <b/>
            <sz val="10"/>
            <color indexed="81"/>
            <rFont val="Tahoma"/>
            <family val="2"/>
            <charset val="204"/>
          </rPr>
          <t>Luts:</t>
        </r>
        <r>
          <rPr>
            <sz val="10"/>
            <color indexed="81"/>
            <rFont val="Tahoma"/>
            <family val="2"/>
            <charset val="204"/>
          </rPr>
          <t xml:space="preserve">
Арктика 5400т.р., Горняк 10942,3т.р.</t>
        </r>
      </text>
    </comment>
    <comment ref="G32" authorId="0">
      <text>
        <r>
          <rPr>
            <b/>
            <sz val="10"/>
            <color indexed="81"/>
            <rFont val="Tahoma"/>
            <family val="2"/>
            <charset val="204"/>
          </rPr>
          <t>Luts:</t>
        </r>
        <r>
          <rPr>
            <sz val="10"/>
            <color indexed="81"/>
            <rFont val="Tahoma"/>
            <family val="2"/>
            <charset val="204"/>
          </rPr>
          <t xml:space="preserve">
ДЮСШ1 (Талнахская,70) 85,3т.р.=931,44,5т.р.=932,17,7т.р.=933,216,3т.р.=941,283,0т.р.=947,45,0т.р.=954</t>
        </r>
      </text>
    </comment>
    <comment ref="H32" authorId="0">
      <text>
        <r>
          <rPr>
            <b/>
            <sz val="10"/>
            <color indexed="81"/>
            <rFont val="Tahoma"/>
            <family val="2"/>
            <charset val="204"/>
          </rPr>
          <t>Luts:</t>
        </r>
        <r>
          <rPr>
            <sz val="10"/>
            <color indexed="81"/>
            <rFont val="Tahoma"/>
            <family val="2"/>
            <charset val="204"/>
          </rPr>
          <t xml:space="preserve">
ДЮСШ2 611,6т.р.=211,184,8т.р.=213,ДЮСШ зима 132,0т.р.=211, 39,8т.р.=213</t>
        </r>
      </text>
    </comment>
  </commentList>
</comments>
</file>

<file path=xl/sharedStrings.xml><?xml version="1.0" encoding="utf-8"?>
<sst xmlns="http://schemas.openxmlformats.org/spreadsheetml/2006/main" count="1467" uniqueCount="386">
  <si>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</si>
  <si>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</si>
  <si>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</si>
  <si>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</si>
  <si>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</si>
  <si>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</si>
  <si>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</si>
  <si>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</si>
  <si>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</si>
  <si>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</si>
  <si>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</si>
  <si>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</si>
  <si>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</si>
  <si>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</si>
  <si>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</si>
  <si>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</si>
  <si>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</si>
  <si>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</si>
  <si>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</si>
  <si>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</si>
  <si>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</si>
  <si>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</si>
  <si>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</si>
  <si>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</si>
  <si>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</si>
  <si>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</si>
  <si>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</si>
  <si>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</si>
  <si>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</si>
  <si>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</si>
  <si>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</si>
  <si>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</si>
  <si>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</si>
  <si>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</si>
  <si>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</si>
  <si>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</si>
  <si>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</si>
  <si>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</si>
  <si>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</si>
  <si>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</si>
  <si>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</si>
  <si>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</si>
  <si>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</si>
  <si>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</si>
  <si>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</si>
  <si>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</si>
  <si>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</si>
  <si>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</si>
  <si>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</si>
  <si>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</si>
  <si>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</si>
  <si>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</si>
  <si>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</si>
  <si>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</si>
  <si>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</si>
  <si>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</si>
  <si>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</si>
  <si>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</si>
  <si>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</si>
  <si>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</si>
  <si>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</si>
  <si>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</si>
  <si>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</si>
  <si>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</si>
  <si>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</si>
  <si>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</si>
  <si>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</si>
  <si>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</si>
  <si>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</si>
  <si>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</si>
  <si>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</si>
  <si>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</si>
  <si>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</si>
  <si>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</si>
  <si>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</si>
  <si>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</si>
  <si>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</si>
  <si>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</si>
  <si>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</si>
  <si>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</si>
  <si>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</si>
  <si>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</si>
  <si>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</si>
  <si>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</si>
  <si>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</si>
  <si>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</si>
  <si>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</si>
  <si>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</si>
  <si>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</si>
  <si>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</si>
  <si>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</si>
  <si>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</si>
  <si>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</si>
  <si>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</si>
  <si>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</si>
  <si>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</si>
  <si>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</si>
  <si>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</si>
  <si>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</si>
  <si>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</si>
  <si>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</si>
  <si>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</si>
  <si>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</si>
  <si>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</si>
  <si>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</si>
  <si>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</si>
  <si>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</si>
  <si>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</si>
  <si>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</si>
  <si>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</si>
  <si>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</si>
  <si>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</si>
  <si>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</si>
  <si>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</si>
  <si>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</si>
  <si>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</si>
  <si>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</si>
  <si>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</si>
  <si>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</si>
  <si>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</si>
  <si>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</si>
  <si>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</si>
  <si>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</si>
  <si>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</si>
  <si>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</si>
  <si>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</si>
  <si>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</si>
  <si>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</si>
  <si>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</si>
  <si>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</si>
  <si>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</si>
  <si>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</si>
  <si>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</si>
  <si>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</si>
  <si>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</si>
  <si>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</si>
  <si>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</si>
  <si>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</si>
  <si>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</si>
  <si>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</si>
  <si>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</si>
  <si>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</si>
  <si>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</si>
  <si>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</si>
  <si>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</si>
  <si>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</si>
  <si>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</si>
  <si>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</si>
  <si>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</si>
  <si>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</si>
  <si>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</si>
  <si>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</si>
  <si>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</si>
  <si>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</si>
  <si>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</si>
  <si>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</si>
  <si>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</si>
  <si>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</si>
  <si>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</si>
  <si>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</si>
  <si>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</si>
  <si>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</si>
  <si>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</si>
  <si>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</si>
  <si>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</si>
  <si>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</si>
  <si>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</si>
  <si>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</si>
  <si>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</si>
  <si>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</si>
  <si>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</si>
  <si>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</si>
  <si>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</si>
  <si>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</si>
  <si>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</si>
  <si>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</si>
  <si>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</si>
  <si>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</si>
  <si>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</si>
  <si>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</si>
  <si>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</si>
  <si>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</si>
  <si>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</si>
  <si>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</si>
  <si>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</si>
  <si>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</si>
  <si>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</si>
  <si>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</si>
  <si>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</si>
  <si>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</si>
  <si>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</si>
  <si>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</si>
  <si>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</si>
  <si>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</si>
  <si>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</si>
  <si>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</si>
  <si>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</si>
  <si>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</si>
  <si>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</si>
  <si>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</si>
  <si>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</si>
  <si>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</si>
  <si>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</si>
  <si>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</si>
  <si>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</si>
  <si>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</si>
  <si>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</si>
  <si>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</si>
  <si>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</si>
  <si>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</si>
  <si>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</si>
  <si>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</si>
  <si>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</si>
  <si>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</si>
  <si>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</si>
  <si>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</si>
  <si>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</si>
  <si>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</si>
  <si>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</si>
  <si>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</si>
  <si>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</si>
  <si>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</si>
  <si>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</si>
  <si>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</si>
  <si>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</si>
  <si>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</si>
  <si>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</si>
  <si>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</si>
  <si>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</si>
  <si>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</si>
  <si>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</si>
  <si>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</si>
  <si>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</si>
  <si>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</si>
  <si>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</si>
  <si>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</si>
  <si>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</si>
  <si>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</si>
  <si>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</si>
  <si>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</si>
  <si>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</si>
  <si>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</si>
  <si>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</si>
  <si>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</si>
  <si>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</si>
  <si>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</si>
  <si>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</si>
  <si>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</si>
  <si>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</si>
  <si>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</si>
  <si>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</si>
  <si>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</si>
  <si>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</si>
  <si>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</si>
  <si>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</si>
  <si>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</si>
  <si>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</si>
  <si>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</si>
  <si>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</si>
  <si>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</si>
  <si>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</si>
  <si>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</si>
  <si>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</si>
  <si>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</si>
  <si>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</si>
  <si>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 xml:space="preserve"> </t>
  </si>
  <si>
    <t>ВСЕГО ПО МП:</t>
  </si>
  <si>
    <t>КЦСР</t>
  </si>
  <si>
    <t>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</t>
  </si>
  <si>
    <t>Основное мероприятие 1.2.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</si>
  <si>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</si>
  <si>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2.2.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</si>
  <si>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</t>
  </si>
  <si>
    <t>УСТиМП</t>
  </si>
  <si>
    <t xml:space="preserve">УСТиМП                     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</si>
  <si>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</si>
  <si>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Мероприятие 3.1.1.3. Оказание платных услуг по обучению на водителей автотранспортных средств по категориям</t>
  </si>
  <si>
    <t>2016 год</t>
  </si>
  <si>
    <t>2015 год</t>
  </si>
  <si>
    <t>Мероприятие 1.1.1. Предоставление площадей для спортивно-массовых, культурно-досуговых и других общественных мероприятий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</si>
  <si>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</si>
  <si>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1.2.2.</t>
  </si>
  <si>
    <t>1.2.3.</t>
  </si>
  <si>
    <t>2.2.1.</t>
  </si>
  <si>
    <t>2.2.2.</t>
  </si>
  <si>
    <t>2.2.3.</t>
  </si>
  <si>
    <t>3.1.1.1.</t>
  </si>
  <si>
    <t>3.1.1.2.</t>
  </si>
  <si>
    <t>3.1.1.3.</t>
  </si>
  <si>
    <t>Мероприятие 2.2.2. Капитальный ремонт детско-юношеских спортивных школ</t>
  </si>
  <si>
    <t>Мероприятие 2.2.3. Текущий ремонт детско-юношеских спортивных школ</t>
  </si>
  <si>
    <t>Мероприятие 1.2.3.Текущий ремонт объектов спортивных учреждений</t>
  </si>
  <si>
    <t>Мероприятие 1.2.2. Капитальный ремонт объектов спортивных учреждений</t>
  </si>
  <si>
    <t xml:space="preserve">Мероприятие 3.1.2.  Текущий ремонт объектов учреждения </t>
  </si>
  <si>
    <t xml:space="preserve">Мероприятие 3.1.3. Капитальный ремонт объектов учреждения </t>
  </si>
  <si>
    <t xml:space="preserve">Мероприятие 1.2.1. Увеличение стоимости основных средств   </t>
  </si>
  <si>
    <t xml:space="preserve">Мероприятие 2.1.1. Организация предоставления дополнительного образования детей в области физической культуры и спорта </t>
  </si>
  <si>
    <t>Мероприятие 2.2.1. Увеличение стоимости основных средств  детско-юношеских спортивных школ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</si>
  <si>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</si>
  <si>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3.1.1.1. 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</si>
  <si>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Мероприятие 3.1.1.2. Профессиональная подготовка обучающихся  по направлению водитель автотранспортных средств</t>
  </si>
  <si>
    <t>09.1.0010</t>
  </si>
  <si>
    <t>09.1.0020</t>
  </si>
  <si>
    <t>09.1.0021</t>
  </si>
  <si>
    <t>09.1.0022</t>
  </si>
  <si>
    <t>09.1.0023</t>
  </si>
  <si>
    <t>09.1.0040</t>
  </si>
  <si>
    <t>09.1.0041</t>
  </si>
  <si>
    <t>09.1.0042</t>
  </si>
  <si>
    <t>09.1.0043</t>
  </si>
  <si>
    <t>09.1.0044</t>
  </si>
  <si>
    <t>09.1.0050</t>
  </si>
  <si>
    <t>09.3.0010</t>
  </si>
  <si>
    <t>09.3.0020</t>
  </si>
  <si>
    <t>09.3.0021</t>
  </si>
  <si>
    <t>09.3.0022</t>
  </si>
  <si>
    <t>09.3.0023</t>
  </si>
  <si>
    <t>09.2.0100</t>
  </si>
  <si>
    <t>09.2.0120</t>
  </si>
  <si>
    <t>09.2.0130</t>
  </si>
  <si>
    <t>09.1.0011
09.1.7511</t>
  </si>
  <si>
    <t>09.1.0012
09.1.7511</t>
  </si>
  <si>
    <t>09.2.0110
09.2.7511</t>
  </si>
  <si>
    <t>09.2.0200
09.2.7511</t>
  </si>
  <si>
    <t>2.2.4.</t>
  </si>
  <si>
    <t>2.2.5.</t>
  </si>
  <si>
    <t>09.3.2654</t>
  </si>
  <si>
    <t>09.3.7703</t>
  </si>
  <si>
    <t>Мероприятие 2.2.4. Компенсация расходов муниципальных спортивных школ подготовивших спортсменов для сборных края</t>
  </si>
  <si>
    <t>Мероприятие 2.2.5. Оснащение учреждений физкультурно-спортивной направленности спортивным инвентарем, оборудованием, спортивной одеждой и обувью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</si>
  <si>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</si>
  <si>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</si>
  <si>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</si>
  <si>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</si>
  <si>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ВИ</t>
  </si>
  <si>
    <t>(10+14+18)</t>
  </si>
  <si>
    <t xml:space="preserve"> (11+12+13)</t>
  </si>
  <si>
    <t>(7+8+9)</t>
  </si>
  <si>
    <t xml:space="preserve"> (15+16+17)</t>
  </si>
  <si>
    <t>11 01</t>
  </si>
  <si>
    <t>07 02</t>
  </si>
  <si>
    <t>11 02</t>
  </si>
  <si>
    <t>07 07</t>
  </si>
  <si>
    <t>11 05</t>
  </si>
  <si>
    <t xml:space="preserve">09.2.0111
09.2.7511                       </t>
  </si>
  <si>
    <t>Направления и объемы финансирования МП "Развитие физической культуры, спорта и туризма" на 2015 - 2017 годы</t>
  </si>
  <si>
    <t>Подпрограмма № 3 "Обеспечение условий реализации программы и прочие мероприятия"</t>
  </si>
  <si>
    <t>Подпрограмма № 2 "Развитие детско-юношеского спорта и системы подготовки спортивного резерва"</t>
  </si>
  <si>
    <t>Подпрограмма № 1 "Развитие физической культуры и спорта"</t>
  </si>
  <si>
    <t>Итого по подпрограмме № 3 "Обеспечение условий реализации муниципальной программы и прочие мероприятия"</t>
  </si>
  <si>
    <t>Итого по подпрограмме № 2 "Развитие детско-юношеского спорта и системы подготовки спортивного резерва"</t>
  </si>
  <si>
    <t>Итого по подпрограмме № 1 "Развитие физической культуры, спорта и туризма"</t>
  </si>
  <si>
    <t>09.3.0011
09.3.7511                            09.3.1031</t>
  </si>
  <si>
    <t>3.2.3.</t>
  </si>
  <si>
    <t>3.2.4.</t>
  </si>
  <si>
    <t xml:space="preserve">Мероприятие 3.2.2.  Текущий ремонт объектов учреждения </t>
  </si>
  <si>
    <t xml:space="preserve">Мероприятие 3.2.3. Капитальный ремонт объектов учреждения </t>
  </si>
  <si>
    <t>1.4.1.</t>
  </si>
  <si>
    <t>1.4.2.</t>
  </si>
  <si>
    <t>1.4.3.</t>
  </si>
  <si>
    <t>1.4.4.</t>
  </si>
  <si>
    <t>Мероприятие 1.4.1. Организация и проведение выездных соревнований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</si>
  <si>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</si>
  <si>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>Мероприятие 1.4.3. Организация и проведение мероприятий для поддержки одаренных детей</t>
  </si>
  <si>
    <t>Мероприятие 1.4.4. Организация и проведение спортивных мероприятий патриотического характера</t>
  </si>
  <si>
    <t>Основное мероприятие 1.5. Реализация мероприятий по развитию спорта среди лиц с ограниченными возможностями</t>
  </si>
  <si>
    <t>1.5.</t>
  </si>
  <si>
    <t>2017 год</t>
  </si>
  <si>
    <t xml:space="preserve">Итого финансирование 2015 год </t>
  </si>
  <si>
    <t xml:space="preserve">Итого финансирование 2016 год </t>
  </si>
  <si>
    <t xml:space="preserve">Итого финансирование 2017 год </t>
  </si>
  <si>
    <t xml:space="preserve">Основное мероприятие 1.3. Строительство и реконструкция объектов отрасли физическая культура и спорт
</t>
  </si>
  <si>
    <t>Мероприятие 3.2.1. Обеспечение эффективного управления отраслью</t>
  </si>
  <si>
    <t xml:space="preserve">Приложение № 6
                                                                                                                            </t>
  </si>
  <si>
    <t>УКРиС</t>
  </si>
  <si>
    <t xml:space="preserve">Мероприятие 3.1.4. Увеличение стоимости основных средств   </t>
  </si>
  <si>
    <t xml:space="preserve">Мероприятие 3.2.4. Увеличение стоимости основных средств   </t>
  </si>
  <si>
    <t xml:space="preserve">09.2.0112
</t>
  </si>
  <si>
    <t>х</t>
  </si>
  <si>
    <t>09.2.0210</t>
  </si>
  <si>
    <t>09.2.0220</t>
  </si>
  <si>
    <t>09.2.0230</t>
  </si>
  <si>
    <t>09.1.0030</t>
  </si>
  <si>
    <t>Основное мероприятие 3.2. Обеспечение эффективного управления отраслью</t>
  </si>
  <si>
    <t>к муниципальной программе "Развитие физической  культуры, спорта и туризма" на 2015-2017 годы, утвержденной постановлением Администрации города Норильска от 09.12.2014  № 693</t>
  </si>
  <si>
    <t>к постановлению Администрации города Норильска                                                                             от 02.03.2015 №77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</si>
</sst>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;[Red]#,##0.0"/>
  </numFmts>
  <fonts count="2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28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4" borderId="0" xfId="0" applyFont="1" applyFill="1" applyAlignment="1">
      <alignment vertical="top" wrapText="1"/>
    </xf>
    <xf numFmtId="4" fontId="4" fillId="4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5" fontId="4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1" fillId="4" borderId="0" xfId="0" applyNumberFormat="1" applyFont="1" applyFill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4" fontId="1" fillId="4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/>
    </xf>
    <xf numFmtId="0" fontId="0" fillId="0" borderId="0" xfId="0" applyAlignment="1">
      <alignment vertical="top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 indent="1"/>
    </xf>
    <xf numFmtId="164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6" xfId="0" applyFont="1" applyFill="1" applyBorder="1"/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>
      <alignment horizontal="left" vertical="center" wrapText="1"/>
    </xf>
    <xf numFmtId="164" fontId="4" fillId="4" borderId="4" xfId="1" applyNumberFormat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40625" defaultRowHeight="15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>
      <c r="G1" s="238"/>
      <c r="H1" s="238"/>
      <c r="M1" s="238"/>
      <c r="N1" s="238"/>
      <c r="Q1" s="240" t="s">
        <v>211</v>
      </c>
      <c r="R1" s="240"/>
      <c r="S1" s="240"/>
      <c r="T1" s="240"/>
      <c r="U1" s="240"/>
      <c r="V1" s="240"/>
      <c r="W1" s="240"/>
    </row>
    <row r="2" spans="1:27" ht="32.25" customHeight="1">
      <c r="G2" s="5"/>
      <c r="H2" s="5"/>
      <c r="M2" s="5"/>
      <c r="N2" s="5"/>
      <c r="Q2" s="240" t="s">
        <v>128</v>
      </c>
      <c r="R2" s="240"/>
      <c r="S2" s="240"/>
      <c r="T2" s="240"/>
      <c r="U2" s="240"/>
      <c r="V2" s="240"/>
      <c r="W2" s="240"/>
    </row>
    <row r="3" spans="1:27" ht="14.25" customHeight="1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40"/>
      <c r="R3" s="240"/>
      <c r="S3" s="240"/>
      <c r="T3" s="240"/>
      <c r="U3" s="240"/>
      <c r="V3" s="240"/>
      <c r="W3" s="240"/>
    </row>
    <row r="4" spans="1:27" ht="14.25" customHeight="1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>
      <c r="A5" s="239" t="s">
        <v>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</row>
    <row r="6" spans="1:27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>
      <c r="A7" s="241" t="s">
        <v>36</v>
      </c>
      <c r="B7" s="241" t="s">
        <v>3</v>
      </c>
      <c r="C7" s="244" t="s">
        <v>105</v>
      </c>
      <c r="D7" s="244" t="s">
        <v>120</v>
      </c>
      <c r="E7" s="8" t="s">
        <v>106</v>
      </c>
      <c r="F7" s="241" t="s">
        <v>55</v>
      </c>
      <c r="G7" s="241"/>
      <c r="H7" s="241"/>
      <c r="I7" s="241"/>
      <c r="J7" s="241"/>
      <c r="K7" s="241"/>
      <c r="L7" s="241" t="s">
        <v>107</v>
      </c>
      <c r="M7" s="241"/>
      <c r="N7" s="241"/>
      <c r="O7" s="241"/>
      <c r="P7" s="241"/>
      <c r="Q7" s="241"/>
      <c r="R7" s="241" t="s">
        <v>119</v>
      </c>
      <c r="S7" s="241"/>
      <c r="T7" s="241"/>
      <c r="U7" s="241"/>
      <c r="V7" s="241"/>
      <c r="W7" s="241"/>
    </row>
    <row r="8" spans="1:27" s="5" customFormat="1" ht="44.25" customHeight="1">
      <c r="A8" s="241"/>
      <c r="B8" s="241"/>
      <c r="C8" s="244"/>
      <c r="D8" s="244"/>
      <c r="E8" s="244" t="s">
        <v>116</v>
      </c>
      <c r="F8" s="241" t="s">
        <v>5</v>
      </c>
      <c r="G8" s="241"/>
      <c r="H8" s="241"/>
      <c r="I8" s="241" t="s">
        <v>117</v>
      </c>
      <c r="J8" s="241" t="s">
        <v>6</v>
      </c>
      <c r="K8" s="242" t="s">
        <v>118</v>
      </c>
      <c r="L8" s="241" t="s">
        <v>5</v>
      </c>
      <c r="M8" s="241"/>
      <c r="N8" s="241"/>
      <c r="O8" s="241" t="s">
        <v>117</v>
      </c>
      <c r="P8" s="241" t="s">
        <v>6</v>
      </c>
      <c r="Q8" s="242" t="s">
        <v>121</v>
      </c>
      <c r="R8" s="241" t="s">
        <v>5</v>
      </c>
      <c r="S8" s="241"/>
      <c r="T8" s="241"/>
      <c r="U8" s="241" t="s">
        <v>117</v>
      </c>
      <c r="V8" s="241" t="s">
        <v>6</v>
      </c>
      <c r="W8" s="242" t="s">
        <v>122</v>
      </c>
    </row>
    <row r="9" spans="1:27" s="5" customFormat="1" ht="45.75" customHeight="1">
      <c r="A9" s="241"/>
      <c r="B9" s="241"/>
      <c r="C9" s="244"/>
      <c r="D9" s="244"/>
      <c r="E9" s="244"/>
      <c r="F9" s="8" t="s">
        <v>7</v>
      </c>
      <c r="G9" s="8" t="s">
        <v>8</v>
      </c>
      <c r="H9" s="123" t="s">
        <v>9</v>
      </c>
      <c r="I9" s="241"/>
      <c r="J9" s="241"/>
      <c r="K9" s="242"/>
      <c r="L9" s="8" t="s">
        <v>7</v>
      </c>
      <c r="M9" s="8" t="s">
        <v>8</v>
      </c>
      <c r="N9" s="123" t="s">
        <v>9</v>
      </c>
      <c r="O9" s="241"/>
      <c r="P9" s="241"/>
      <c r="Q9" s="242"/>
      <c r="R9" s="8" t="s">
        <v>7</v>
      </c>
      <c r="S9" s="8" t="s">
        <v>8</v>
      </c>
      <c r="T9" s="123" t="s">
        <v>9</v>
      </c>
      <c r="U9" s="241"/>
      <c r="V9" s="241"/>
      <c r="W9" s="242"/>
    </row>
    <row r="10" spans="1:27" s="5" customFormat="1" ht="13.5" customHeight="1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>
      <c r="A11" s="30" t="s">
        <v>37</v>
      </c>
      <c r="B11" s="245" t="s">
        <v>87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</row>
    <row r="12" spans="1:27" ht="20.25" customHeight="1">
      <c r="A12" s="30" t="s">
        <v>38</v>
      </c>
      <c r="B12" s="243" t="s">
        <v>74</v>
      </c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</row>
    <row r="13" spans="1:27" s="10" customFormat="1" ht="4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>
      <c r="A47" s="30" t="s">
        <v>40</v>
      </c>
      <c r="B47" s="235" t="s">
        <v>77</v>
      </c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</row>
    <row r="48" spans="1:23" s="10" customFormat="1" ht="78" customHeight="1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>
      <c r="A82" s="30" t="s">
        <v>42</v>
      </c>
      <c r="B82" s="237" t="s">
        <v>51</v>
      </c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  <c r="V82" s="237"/>
      <c r="W82" s="237"/>
    </row>
    <row r="83" spans="1:23" ht="27.75" customHeight="1">
      <c r="A83" s="30" t="s">
        <v>43</v>
      </c>
      <c r="B83" s="235" t="s">
        <v>78</v>
      </c>
      <c r="C83" s="235"/>
      <c r="D83" s="235"/>
      <c r="E83" s="235"/>
      <c r="F83" s="235"/>
      <c r="G83" s="235"/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</row>
    <row r="84" spans="1:23" s="10" customFormat="1" ht="109.5" customHeight="1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>
      <c r="A320" s="30" t="s">
        <v>48</v>
      </c>
      <c r="B320" s="237" t="s">
        <v>50</v>
      </c>
      <c r="C320" s="237"/>
      <c r="D320" s="237"/>
      <c r="E320" s="237"/>
      <c r="F320" s="237"/>
      <c r="G320" s="237"/>
      <c r="H320" s="237"/>
      <c r="I320" s="237"/>
      <c r="J320" s="237"/>
      <c r="K320" s="237"/>
      <c r="L320" s="237"/>
      <c r="M320" s="237"/>
      <c r="N320" s="237"/>
      <c r="O320" s="237"/>
      <c r="P320" s="237"/>
      <c r="Q320" s="237"/>
      <c r="R320" s="237"/>
      <c r="S320" s="237"/>
      <c r="T320" s="237"/>
      <c r="U320" s="237"/>
      <c r="V320" s="237"/>
      <c r="W320" s="237"/>
    </row>
    <row r="321" spans="1:23" ht="20.25" customHeight="1">
      <c r="A321" s="30" t="s">
        <v>49</v>
      </c>
      <c r="B321" s="235" t="s">
        <v>64</v>
      </c>
      <c r="C321" s="235"/>
      <c r="D321" s="235"/>
      <c r="E321" s="235"/>
      <c r="F321" s="235"/>
      <c r="G321" s="235"/>
      <c r="H321" s="235"/>
      <c r="I321" s="235"/>
      <c r="J321" s="235"/>
      <c r="K321" s="235"/>
      <c r="L321" s="235"/>
      <c r="M321" s="235"/>
      <c r="N321" s="235"/>
      <c r="O321" s="235"/>
      <c r="P321" s="235"/>
      <c r="Q321" s="235"/>
      <c r="R321" s="235"/>
      <c r="S321" s="235"/>
      <c r="T321" s="235"/>
      <c r="U321" s="235"/>
      <c r="V321" s="235"/>
      <c r="W321" s="235"/>
    </row>
    <row r="322" spans="1:23" s="10" customFormat="1" ht="48" customHeight="1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>
      <c r="A355" s="30" t="s">
        <v>35</v>
      </c>
      <c r="B355" s="235" t="s">
        <v>79</v>
      </c>
      <c r="C355" s="235"/>
      <c r="D355" s="235"/>
      <c r="E355" s="235"/>
      <c r="F355" s="235"/>
      <c r="G355" s="235"/>
      <c r="H355" s="235"/>
      <c r="I355" s="235"/>
      <c r="J355" s="235"/>
      <c r="K355" s="235"/>
      <c r="L355" s="235"/>
      <c r="M355" s="235"/>
      <c r="N355" s="235"/>
      <c r="O355" s="235"/>
      <c r="P355" s="235"/>
      <c r="Q355" s="235"/>
      <c r="R355" s="235"/>
      <c r="S355" s="235"/>
      <c r="T355" s="235"/>
      <c r="U355" s="235"/>
      <c r="V355" s="235"/>
      <c r="W355" s="235"/>
    </row>
    <row r="356" spans="1:23" s="10" customFormat="1" ht="79.5" customHeight="1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>
      <c r="A527" s="236" t="s">
        <v>89</v>
      </c>
      <c r="B527" s="236"/>
      <c r="C527" s="236"/>
      <c r="D527" s="236"/>
      <c r="E527" s="236"/>
      <c r="F527" s="236"/>
      <c r="G527" s="236"/>
      <c r="H527" s="236"/>
      <c r="I527" s="236"/>
      <c r="J527" s="236"/>
      <c r="K527" s="236"/>
      <c r="L527" s="236"/>
      <c r="M527" s="236"/>
      <c r="N527" s="236"/>
      <c r="O527" s="236"/>
      <c r="P527" s="236"/>
      <c r="Q527" s="236"/>
      <c r="R527" s="236"/>
      <c r="S527" s="236"/>
      <c r="T527" s="236"/>
      <c r="U527" s="236"/>
      <c r="V527" s="236"/>
      <c r="W527" s="236"/>
    </row>
    <row r="528" spans="1:23" s="39" customFormat="1" ht="21.75" customHeight="1">
      <c r="A528" s="41" t="s">
        <v>37</v>
      </c>
      <c r="B528" s="236" t="s">
        <v>59</v>
      </c>
      <c r="C528" s="236"/>
      <c r="D528" s="236"/>
      <c r="E528" s="236"/>
      <c r="F528" s="236"/>
      <c r="G528" s="236"/>
      <c r="H528" s="236"/>
      <c r="I528" s="236"/>
      <c r="J528" s="236"/>
      <c r="K528" s="236"/>
      <c r="L528" s="236"/>
      <c r="M528" s="236"/>
      <c r="N528" s="236"/>
      <c r="O528" s="236"/>
      <c r="P528" s="236"/>
      <c r="Q528" s="236"/>
      <c r="R528" s="236"/>
      <c r="S528" s="236"/>
      <c r="T528" s="236"/>
      <c r="U528" s="236"/>
      <c r="V528" s="236"/>
      <c r="W528" s="236"/>
    </row>
    <row r="529" spans="1:23" s="10" customFormat="1" ht="72.75" customHeight="1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/>
    <row r="727" spans="1:26" ht="18.7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>
      <c r="G729" s="48"/>
      <c r="M729" s="48"/>
      <c r="S729" s="48"/>
    </row>
    <row r="730" spans="1:26">
      <c r="C730" s="3"/>
      <c r="D730" s="3">
        <v>71540</v>
      </c>
      <c r="E730" s="3">
        <f>'[1]71540'!$C$88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>
      <c r="C732" s="3"/>
      <c r="D732" s="3">
        <v>71511</v>
      </c>
      <c r="E732" s="3">
        <f>'[1]71511'!$C$88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>
      <c r="C733" s="3"/>
      <c r="D733" s="3">
        <v>71512</v>
      </c>
      <c r="E733" s="3">
        <f>'[1]71512'!$C$88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>
      <c r="C734" s="3"/>
      <c r="D734" s="3">
        <v>71513</v>
      </c>
      <c r="E734" s="3">
        <f>'[1]71513'!$C$88-[1]э.71513!$C$88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>
      <c r="C735" s="3"/>
      <c r="D735" s="3">
        <v>71514</v>
      </c>
      <c r="E735" s="3">
        <f>'[1]71514'!$C$88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>
      <c r="C736" s="3"/>
      <c r="D736" s="3">
        <v>71515</v>
      </c>
      <c r="E736" s="3">
        <f>'[1]71515'!$C$88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>
      <c r="D737" s="33">
        <v>71516</v>
      </c>
      <c r="E737" s="33">
        <f>[1]ц71516!$C$88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>
      <c r="D738" s="33">
        <v>71520</v>
      </c>
      <c r="E738" s="33">
        <f>'[1]71520'!$C$88+[1]р.71520!$C$88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>
      <c r="D739" s="33">
        <v>71530</v>
      </c>
      <c r="E739" s="33">
        <f>[1]ц71530!$C$88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>
      <c r="D740" s="33">
        <v>71551</v>
      </c>
      <c r="G740" s="44">
        <f t="shared" si="322"/>
        <v>0</v>
      </c>
      <c r="H740" s="44"/>
    </row>
    <row r="741" spans="1:23">
      <c r="D741" s="33">
        <v>71552</v>
      </c>
      <c r="E741" s="33">
        <f>[1]г.71552!$C$88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>
      <c r="E744" s="48"/>
      <c r="F744" s="48"/>
    </row>
    <row r="746" spans="1:23">
      <c r="F746" s="48"/>
    </row>
    <row r="747" spans="1:23">
      <c r="F747" s="48"/>
    </row>
  </sheetData>
  <mergeCells count="36"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B355:W355"/>
    <mergeCell ref="A527:W527"/>
    <mergeCell ref="B528:W528"/>
    <mergeCell ref="B83:W83"/>
    <mergeCell ref="B47:W47"/>
    <mergeCell ref="B82:W82"/>
    <mergeCell ref="B321:W321"/>
    <mergeCell ref="B320:W320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G1" s="5"/>
      <c r="H1" s="5"/>
      <c r="M1" s="5"/>
      <c r="N1" s="5"/>
      <c r="R1" s="240" t="s">
        <v>212</v>
      </c>
      <c r="S1" s="240"/>
      <c r="T1" s="240"/>
      <c r="U1" s="240"/>
      <c r="V1" s="240"/>
      <c r="W1" s="240"/>
      <c r="X1" s="240"/>
    </row>
    <row r="2" spans="1:24" ht="31.5" customHeight="1">
      <c r="F2" s="48"/>
      <c r="G2" s="5"/>
      <c r="H2" s="5"/>
      <c r="M2" s="5"/>
      <c r="N2" s="5"/>
      <c r="R2" s="240" t="s">
        <v>128</v>
      </c>
      <c r="S2" s="240"/>
      <c r="T2" s="240"/>
      <c r="U2" s="240"/>
      <c r="V2" s="240"/>
      <c r="W2" s="240"/>
      <c r="X2" s="240"/>
    </row>
    <row r="3" spans="1:24" ht="15.75">
      <c r="A3" s="26"/>
      <c r="B3" s="7"/>
      <c r="C3" s="4"/>
      <c r="D3" s="23"/>
      <c r="E3" s="63"/>
      <c r="F3" s="7"/>
      <c r="G3" s="4"/>
      <c r="H3" s="11"/>
      <c r="M3" s="4"/>
      <c r="N3" s="11"/>
      <c r="R3" s="240"/>
      <c r="S3" s="240"/>
      <c r="T3" s="240"/>
      <c r="U3" s="240"/>
      <c r="V3" s="240"/>
      <c r="W3" s="240"/>
      <c r="X3" s="240"/>
    </row>
    <row r="4" spans="1:24" ht="14.25" customHeight="1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>
      <c r="A5" s="239" t="s">
        <v>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</row>
    <row r="6" spans="1:24" ht="22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>
      <c r="A7" s="241" t="s">
        <v>36</v>
      </c>
      <c r="B7" s="246" t="s">
        <v>3</v>
      </c>
      <c r="C7" s="244"/>
      <c r="D7" s="244" t="s">
        <v>105</v>
      </c>
      <c r="E7" s="254" t="s">
        <v>120</v>
      </c>
      <c r="F7" s="246" t="s">
        <v>106</v>
      </c>
      <c r="G7" s="241" t="s">
        <v>55</v>
      </c>
      <c r="H7" s="241"/>
      <c r="I7" s="241"/>
      <c r="J7" s="241"/>
      <c r="K7" s="241"/>
      <c r="L7" s="241"/>
      <c r="M7" s="241" t="s">
        <v>107</v>
      </c>
      <c r="N7" s="241"/>
      <c r="O7" s="241"/>
      <c r="P7" s="241"/>
      <c r="Q7" s="241"/>
      <c r="R7" s="241"/>
      <c r="S7" s="241" t="s">
        <v>119</v>
      </c>
      <c r="T7" s="241"/>
      <c r="U7" s="241"/>
      <c r="V7" s="241"/>
      <c r="W7" s="241"/>
      <c r="X7" s="241"/>
    </row>
    <row r="8" spans="1:24" s="5" customFormat="1" ht="44.25" customHeight="1">
      <c r="A8" s="241"/>
      <c r="B8" s="247"/>
      <c r="C8" s="244"/>
      <c r="D8" s="244"/>
      <c r="E8" s="255"/>
      <c r="F8" s="247"/>
      <c r="G8" s="249" t="s">
        <v>5</v>
      </c>
      <c r="H8" s="250"/>
      <c r="I8" s="250"/>
      <c r="J8" s="241" t="s">
        <v>117</v>
      </c>
      <c r="K8" s="241" t="s">
        <v>6</v>
      </c>
      <c r="L8" s="242" t="s">
        <v>125</v>
      </c>
      <c r="M8" s="249" t="s">
        <v>5</v>
      </c>
      <c r="N8" s="250"/>
      <c r="O8" s="250"/>
      <c r="P8" s="241" t="s">
        <v>117</v>
      </c>
      <c r="Q8" s="241" t="s">
        <v>6</v>
      </c>
      <c r="R8" s="242" t="s">
        <v>125</v>
      </c>
      <c r="S8" s="249" t="s">
        <v>5</v>
      </c>
      <c r="T8" s="250"/>
      <c r="U8" s="250"/>
      <c r="V8" s="241" t="s">
        <v>117</v>
      </c>
      <c r="W8" s="241" t="s">
        <v>6</v>
      </c>
      <c r="X8" s="242" t="s">
        <v>125</v>
      </c>
    </row>
    <row r="9" spans="1:24" s="5" customFormat="1" ht="45.75" customHeight="1">
      <c r="A9" s="241"/>
      <c r="B9" s="248"/>
      <c r="C9" s="244"/>
      <c r="D9" s="244"/>
      <c r="E9" s="256"/>
      <c r="F9" s="52" t="s">
        <v>116</v>
      </c>
      <c r="G9" s="8" t="s">
        <v>7</v>
      </c>
      <c r="H9" s="8" t="s">
        <v>8</v>
      </c>
      <c r="I9" s="38" t="s">
        <v>9</v>
      </c>
      <c r="J9" s="241"/>
      <c r="K9" s="241"/>
      <c r="L9" s="242"/>
      <c r="M9" s="8" t="s">
        <v>7</v>
      </c>
      <c r="N9" s="8" t="s">
        <v>8</v>
      </c>
      <c r="O9" s="38" t="s">
        <v>9</v>
      </c>
      <c r="P9" s="241"/>
      <c r="Q9" s="241"/>
      <c r="R9" s="242"/>
      <c r="S9" s="8" t="s">
        <v>7</v>
      </c>
      <c r="T9" s="8" t="s">
        <v>8</v>
      </c>
      <c r="U9" s="38" t="s">
        <v>9</v>
      </c>
      <c r="V9" s="241"/>
      <c r="W9" s="241"/>
      <c r="X9" s="242"/>
    </row>
    <row r="10" spans="1:24" s="5" customFormat="1" ht="13.5" customHeight="1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>
      <c r="A11" s="251" t="s">
        <v>58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</row>
    <row r="12" spans="1:24" ht="15.75" customHeight="1">
      <c r="A12" s="30" t="s">
        <v>42</v>
      </c>
      <c r="B12" s="253" t="s">
        <v>51</v>
      </c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</row>
    <row r="13" spans="1:24" ht="27.75" customHeight="1">
      <c r="A13" s="30" t="s">
        <v>43</v>
      </c>
      <c r="B13" s="235" t="s">
        <v>78</v>
      </c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</row>
    <row r="14" spans="1:24" ht="117" customHeight="1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>
      <c r="A120" s="236" t="s">
        <v>89</v>
      </c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236"/>
      <c r="R120" s="236"/>
      <c r="S120" s="236"/>
      <c r="T120" s="236"/>
      <c r="U120" s="236"/>
      <c r="V120" s="236"/>
      <c r="W120" s="236"/>
      <c r="X120" s="236"/>
    </row>
    <row r="121" spans="1:24" s="10" customFormat="1" ht="46.5" customHeight="1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>
      <c r="B162" s="117" t="s">
        <v>54</v>
      </c>
      <c r="U162" s="118" t="s">
        <v>207</v>
      </c>
    </row>
    <row r="163" spans="2:24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K43"/>
  <sheetViews>
    <sheetView workbookViewId="0">
      <selection activeCell="P42" sqref="P42"/>
    </sheetView>
  </sheetViews>
  <sheetFormatPr defaultRowHeight="12.75"/>
  <cols>
    <col min="11" max="11" width="11.140625" bestFit="1" customWidth="1"/>
  </cols>
  <sheetData>
    <row r="43" spans="11:11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zoomScale="115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/>
    <col min="13" max="13" width="11.85546875" style="95" customWidth="1"/>
  </cols>
  <sheetData>
    <row r="1" spans="1:15" ht="17.25" customHeight="1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>
      <c r="D2" s="3"/>
      <c r="E2" s="3"/>
      <c r="F2" s="74"/>
      <c r="H2" s="257" t="s">
        <v>215</v>
      </c>
      <c r="I2" s="257"/>
      <c r="J2" s="257"/>
      <c r="K2" s="257"/>
      <c r="L2" s="257"/>
      <c r="M2" s="257"/>
    </row>
    <row r="3" spans="1:15" ht="15" customHeight="1">
      <c r="D3" s="1"/>
      <c r="E3" s="1"/>
      <c r="F3" s="1"/>
      <c r="G3" s="1"/>
      <c r="H3" s="257"/>
      <c r="I3" s="257"/>
      <c r="J3" s="257"/>
      <c r="K3" s="257"/>
      <c r="L3" s="257"/>
      <c r="M3" s="257"/>
    </row>
    <row r="4" spans="1:15" ht="41.25" customHeight="1">
      <c r="A4" s="263" t="s">
        <v>129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75"/>
      <c r="O4" s="75"/>
    </row>
    <row r="6" spans="1:15" ht="40.5" customHeight="1">
      <c r="A6" s="264" t="s">
        <v>36</v>
      </c>
      <c r="B6" s="264" t="s">
        <v>130</v>
      </c>
      <c r="C6" s="264" t="s">
        <v>131</v>
      </c>
      <c r="D6" s="258" t="s">
        <v>132</v>
      </c>
      <c r="E6" s="267"/>
      <c r="F6" s="267"/>
      <c r="G6" s="267"/>
      <c r="H6" s="267"/>
      <c r="I6" s="259"/>
      <c r="J6" s="268" t="s">
        <v>133</v>
      </c>
      <c r="K6" s="269"/>
      <c r="L6" s="270"/>
      <c r="M6" s="264" t="s">
        <v>134</v>
      </c>
      <c r="N6" s="77"/>
      <c r="O6" s="77"/>
    </row>
    <row r="7" spans="1:15">
      <c r="A7" s="265"/>
      <c r="B7" s="265"/>
      <c r="C7" s="265"/>
      <c r="D7" s="258" t="s">
        <v>135</v>
      </c>
      <c r="E7" s="259"/>
      <c r="F7" s="258" t="s">
        <v>136</v>
      </c>
      <c r="G7" s="259"/>
      <c r="H7" s="258" t="s">
        <v>137</v>
      </c>
      <c r="I7" s="259"/>
      <c r="J7" s="78" t="s">
        <v>138</v>
      </c>
      <c r="K7" s="78" t="s">
        <v>139</v>
      </c>
      <c r="L7" s="78" t="s">
        <v>140</v>
      </c>
      <c r="M7" s="265"/>
    </row>
    <row r="8" spans="1:15">
      <c r="A8" s="266"/>
      <c r="B8" s="266"/>
      <c r="C8" s="266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6"/>
    </row>
    <row r="9" spans="1:1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60"/>
      <c r="O26" s="260"/>
      <c r="P26" s="260"/>
      <c r="Q26" s="260"/>
    </row>
    <row r="27" spans="1:17" ht="28.5" customHeight="1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>
      <c r="B45" s="113" t="s">
        <v>205</v>
      </c>
      <c r="C45" s="94"/>
      <c r="D45" s="94"/>
      <c r="E45" s="94"/>
    </row>
    <row r="46" spans="1:13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>
      <c r="A47" s="94"/>
      <c r="B47" s="94"/>
      <c r="C47" s="94"/>
      <c r="D47" s="94"/>
      <c r="E47" s="94"/>
      <c r="F47" s="94"/>
      <c r="G47" s="94"/>
      <c r="H47" s="94"/>
      <c r="I47" s="94"/>
    </row>
    <row r="48" spans="1:13">
      <c r="A48" s="261"/>
      <c r="B48" s="262"/>
      <c r="C48" s="111"/>
      <c r="D48" s="111"/>
      <c r="E48" s="111"/>
      <c r="F48" s="111"/>
      <c r="G48" s="111"/>
      <c r="H48" s="111"/>
      <c r="I48" s="111"/>
    </row>
    <row r="49" spans="1:9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>
      <c r="C64" s="115"/>
      <c r="D64" s="115"/>
      <c r="E64" s="115"/>
      <c r="F64" s="115"/>
      <c r="G64" s="115"/>
      <c r="H64" s="115"/>
      <c r="I64" s="115"/>
    </row>
    <row r="65" spans="3:9">
      <c r="C65" s="115"/>
      <c r="D65" s="115"/>
      <c r="E65" s="115"/>
      <c r="F65" s="115"/>
      <c r="G65" s="115"/>
      <c r="H65" s="115"/>
      <c r="I65" s="115"/>
    </row>
    <row r="66" spans="3:9">
      <c r="C66" s="115"/>
      <c r="D66" s="115"/>
      <c r="E66" s="115"/>
      <c r="F66" s="115"/>
      <c r="G66" s="115"/>
      <c r="H66" s="115"/>
      <c r="I66" s="115"/>
    </row>
    <row r="67" spans="3:9">
      <c r="C67" s="115"/>
      <c r="D67" s="115"/>
      <c r="E67" s="115"/>
      <c r="F67" s="115"/>
      <c r="G67" s="115"/>
      <c r="H67" s="115"/>
      <c r="I67" s="115"/>
    </row>
    <row r="68" spans="3:9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6:I25"/>
  <sheetViews>
    <sheetView view="pageBreakPreview" zoomScale="60" workbookViewId="0">
      <selection activeCell="K28" sqref="K28"/>
    </sheetView>
  </sheetViews>
  <sheetFormatPr defaultRowHeight="12.75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>
      <c r="A16" s="274">
        <v>12</v>
      </c>
      <c r="B16" s="274"/>
      <c r="C16" s="274"/>
      <c r="D16" s="274">
        <v>13</v>
      </c>
      <c r="E16" s="274"/>
      <c r="F16" s="274"/>
      <c r="G16" s="274">
        <v>14</v>
      </c>
      <c r="H16" s="274"/>
      <c r="I16" s="274"/>
    </row>
    <row r="17" spans="1:9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>
      <c r="A19" s="275">
        <f>SUM(A18:C18)</f>
        <v>428161.71000000008</v>
      </c>
      <c r="B19" s="275"/>
      <c r="C19" s="275"/>
      <c r="D19" s="275">
        <f>SUM(D18:F18)</f>
        <v>446225.44</v>
      </c>
      <c r="E19" s="275"/>
      <c r="F19" s="275"/>
      <c r="G19" s="275">
        <f>SUM(G18:I18)</f>
        <v>481557.5400000001</v>
      </c>
      <c r="H19" s="275"/>
      <c r="I19" s="275"/>
    </row>
    <row r="20" spans="1:9">
      <c r="A20" s="271">
        <f>SUM(A19:I19)</f>
        <v>1355944.6900000002</v>
      </c>
      <c r="B20" s="272"/>
      <c r="C20" s="272"/>
      <c r="D20" s="272"/>
      <c r="E20" s="272"/>
      <c r="F20" s="272"/>
      <c r="G20" s="272"/>
      <c r="H20" s="272"/>
      <c r="I20" s="273"/>
    </row>
    <row r="24" spans="1:9">
      <c r="C24" t="s">
        <v>214</v>
      </c>
      <c r="E24" t="s">
        <v>209</v>
      </c>
      <c r="G24" t="s">
        <v>210</v>
      </c>
    </row>
    <row r="25" spans="1:9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A1" s="194" t="s">
        <v>253</v>
      </c>
      <c r="G1" s="5"/>
      <c r="H1" s="5"/>
      <c r="M1" s="5"/>
      <c r="N1" s="5"/>
      <c r="R1" s="276" t="s">
        <v>212</v>
      </c>
      <c r="S1" s="276"/>
      <c r="T1" s="276"/>
      <c r="U1" s="276"/>
      <c r="V1" s="276"/>
      <c r="W1" s="276"/>
      <c r="X1" s="276"/>
    </row>
    <row r="2" spans="1:24" ht="31.5" customHeight="1">
      <c r="A2" s="194" t="s">
        <v>254</v>
      </c>
      <c r="F2" s="48"/>
      <c r="G2" s="5"/>
      <c r="H2" s="5"/>
      <c r="M2" s="5"/>
      <c r="N2" s="5"/>
      <c r="R2" s="276" t="s">
        <v>259</v>
      </c>
      <c r="S2" s="276"/>
      <c r="T2" s="276"/>
      <c r="U2" s="276"/>
      <c r="V2" s="276"/>
      <c r="W2" s="276"/>
      <c r="X2" s="276"/>
    </row>
    <row r="3" spans="1:24" ht="15.7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40"/>
      <c r="S3" s="240"/>
      <c r="T3" s="240"/>
      <c r="U3" s="240"/>
      <c r="V3" s="240"/>
      <c r="W3" s="240"/>
      <c r="X3" s="240"/>
    </row>
    <row r="4" spans="1:24" ht="24.75" customHeight="1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>
      <c r="A6" s="239" t="s">
        <v>4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</row>
    <row r="7" spans="1:24" ht="22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>
      <c r="A8" s="277" t="s">
        <v>36</v>
      </c>
      <c r="B8" s="282" t="s">
        <v>3</v>
      </c>
      <c r="C8" s="281"/>
      <c r="D8" s="281" t="s">
        <v>105</v>
      </c>
      <c r="E8" s="278" t="s">
        <v>120</v>
      </c>
      <c r="F8" s="282" t="s">
        <v>106</v>
      </c>
      <c r="G8" s="277" t="s">
        <v>55</v>
      </c>
      <c r="H8" s="277"/>
      <c r="I8" s="277"/>
      <c r="J8" s="277"/>
      <c r="K8" s="277"/>
      <c r="L8" s="277"/>
      <c r="M8" s="277" t="s">
        <v>107</v>
      </c>
      <c r="N8" s="277"/>
      <c r="O8" s="277"/>
      <c r="P8" s="277"/>
      <c r="Q8" s="277"/>
      <c r="R8" s="277"/>
      <c r="S8" s="277" t="s">
        <v>119</v>
      </c>
      <c r="T8" s="277"/>
      <c r="U8" s="277"/>
      <c r="V8" s="277"/>
      <c r="W8" s="277"/>
      <c r="X8" s="277"/>
    </row>
    <row r="9" spans="1:24" s="5" customFormat="1" ht="44.25" customHeight="1">
      <c r="A9" s="277"/>
      <c r="B9" s="283"/>
      <c r="C9" s="281"/>
      <c r="D9" s="281"/>
      <c r="E9" s="279"/>
      <c r="F9" s="283"/>
      <c r="G9" s="285" t="s">
        <v>5</v>
      </c>
      <c r="H9" s="286"/>
      <c r="I9" s="286"/>
      <c r="J9" s="277" t="s">
        <v>117</v>
      </c>
      <c r="K9" s="277" t="s">
        <v>6</v>
      </c>
      <c r="L9" s="288" t="s">
        <v>125</v>
      </c>
      <c r="M9" s="285" t="s">
        <v>5</v>
      </c>
      <c r="N9" s="286"/>
      <c r="O9" s="286"/>
      <c r="P9" s="277" t="s">
        <v>117</v>
      </c>
      <c r="Q9" s="277" t="s">
        <v>6</v>
      </c>
      <c r="R9" s="288" t="s">
        <v>125</v>
      </c>
      <c r="S9" s="285" t="s">
        <v>5</v>
      </c>
      <c r="T9" s="286"/>
      <c r="U9" s="286"/>
      <c r="V9" s="277" t="s">
        <v>117</v>
      </c>
      <c r="W9" s="277" t="s">
        <v>6</v>
      </c>
      <c r="X9" s="288" t="s">
        <v>125</v>
      </c>
    </row>
    <row r="10" spans="1:24" s="5" customFormat="1" ht="45.75" customHeight="1">
      <c r="A10" s="277"/>
      <c r="B10" s="284"/>
      <c r="C10" s="281"/>
      <c r="D10" s="281"/>
      <c r="E10" s="280"/>
      <c r="F10" s="178" t="s">
        <v>116</v>
      </c>
      <c r="G10" s="175" t="s">
        <v>7</v>
      </c>
      <c r="H10" s="175" t="s">
        <v>8</v>
      </c>
      <c r="I10" s="179" t="s">
        <v>9</v>
      </c>
      <c r="J10" s="277"/>
      <c r="K10" s="277"/>
      <c r="L10" s="288"/>
      <c r="M10" s="175" t="s">
        <v>7</v>
      </c>
      <c r="N10" s="175" t="s">
        <v>8</v>
      </c>
      <c r="O10" s="179" t="s">
        <v>9</v>
      </c>
      <c r="P10" s="277"/>
      <c r="Q10" s="277"/>
      <c r="R10" s="288"/>
      <c r="S10" s="175" t="s">
        <v>7</v>
      </c>
      <c r="T10" s="175" t="s">
        <v>8</v>
      </c>
      <c r="U10" s="179" t="s">
        <v>9</v>
      </c>
      <c r="V10" s="277"/>
      <c r="W10" s="277"/>
      <c r="X10" s="288"/>
    </row>
    <row r="11" spans="1:24" s="5" customFormat="1" ht="13.5" customHeight="1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>
      <c r="A12" s="251" t="s">
        <v>58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</row>
    <row r="13" spans="1:24" ht="15.75" customHeight="1">
      <c r="A13" s="195" t="s">
        <v>37</v>
      </c>
      <c r="B13" s="289" t="s">
        <v>257</v>
      </c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1"/>
    </row>
    <row r="14" spans="1:24">
      <c r="A14" s="196" t="s">
        <v>38</v>
      </c>
      <c r="B14" s="289" t="s">
        <v>74</v>
      </c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1"/>
    </row>
    <row r="15" spans="1:24" ht="67.5" customHeight="1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75">
      <c r="A16" s="180" t="s">
        <v>42</v>
      </c>
      <c r="B16" s="253" t="s">
        <v>51</v>
      </c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</row>
    <row r="17" spans="1:24" ht="15.75">
      <c r="A17" s="180" t="s">
        <v>43</v>
      </c>
      <c r="B17" s="237" t="s">
        <v>78</v>
      </c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</row>
    <row r="18" spans="1:24" ht="126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.7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>
      <c r="A54" s="287" t="s">
        <v>89</v>
      </c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  <c r="U54" s="287"/>
      <c r="V54" s="287"/>
      <c r="W54" s="287"/>
      <c r="X54" s="287"/>
    </row>
    <row r="55" spans="1:24" s="10" customFormat="1" ht="46.5" customHeight="1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7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>
      <c r="B62" s="117" t="s">
        <v>261</v>
      </c>
      <c r="U62" s="118" t="s">
        <v>262</v>
      </c>
    </row>
    <row r="63" spans="1:24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G9:I9"/>
    <mergeCell ref="K9:K10"/>
    <mergeCell ref="A54:X54"/>
    <mergeCell ref="R9:R10"/>
    <mergeCell ref="S9:U9"/>
    <mergeCell ref="V9:V10"/>
    <mergeCell ref="W9:W10"/>
    <mergeCell ref="X9:X10"/>
    <mergeCell ref="B16:X16"/>
    <mergeCell ref="B14:X14"/>
    <mergeCell ref="L9:L10"/>
    <mergeCell ref="B13:X13"/>
    <mergeCell ref="B17:X17"/>
    <mergeCell ref="A12:X12"/>
    <mergeCell ref="M9:O9"/>
    <mergeCell ref="R1:X1"/>
    <mergeCell ref="R2:X2"/>
    <mergeCell ref="R3:X3"/>
    <mergeCell ref="A6:X6"/>
    <mergeCell ref="A8:A10"/>
    <mergeCell ref="E8:E10"/>
    <mergeCell ref="S8:X8"/>
    <mergeCell ref="D8:D10"/>
    <mergeCell ref="B8:B10"/>
    <mergeCell ref="F8:F9"/>
    <mergeCell ref="C8:C10"/>
    <mergeCell ref="G8:L8"/>
    <mergeCell ref="P9:P10"/>
    <mergeCell ref="M8:R8"/>
    <mergeCell ref="Q9:Q10"/>
    <mergeCell ref="J9:J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Q59"/>
  <sheetViews>
    <sheetView view="pageBreakPreview" zoomScale="13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/>
    <col min="13" max="13" width="11.85546875" style="140" customWidth="1"/>
  </cols>
  <sheetData>
    <row r="1" spans="1:17" ht="17.25" customHeight="1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>
      <c r="D2" s="141"/>
      <c r="E2" s="141"/>
      <c r="F2" s="143"/>
      <c r="H2" s="296" t="s">
        <v>260</v>
      </c>
      <c r="I2" s="296"/>
      <c r="J2" s="296"/>
      <c r="K2" s="296"/>
      <c r="L2" s="296"/>
      <c r="M2" s="296"/>
    </row>
    <row r="3" spans="1:17" ht="15" customHeight="1">
      <c r="D3" s="144"/>
      <c r="E3" s="144"/>
      <c r="F3" s="144"/>
      <c r="G3" s="144"/>
      <c r="H3" s="296"/>
      <c r="I3" s="296"/>
      <c r="J3" s="296"/>
      <c r="K3" s="296"/>
      <c r="L3" s="296"/>
      <c r="M3" s="296"/>
    </row>
    <row r="4" spans="1:17" ht="41.25" customHeight="1">
      <c r="A4" s="297" t="s">
        <v>129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136"/>
      <c r="O4" s="136"/>
    </row>
    <row r="6" spans="1:17" ht="40.5" customHeight="1">
      <c r="A6" s="298" t="s">
        <v>36</v>
      </c>
      <c r="B6" s="298" t="s">
        <v>130</v>
      </c>
      <c r="C6" s="298" t="s">
        <v>131</v>
      </c>
      <c r="D6" s="292" t="s">
        <v>132</v>
      </c>
      <c r="E6" s="301"/>
      <c r="F6" s="301"/>
      <c r="G6" s="301"/>
      <c r="H6" s="301"/>
      <c r="I6" s="293"/>
      <c r="J6" s="302" t="s">
        <v>133</v>
      </c>
      <c r="K6" s="303"/>
      <c r="L6" s="304"/>
      <c r="M6" s="298" t="s">
        <v>134</v>
      </c>
      <c r="N6" s="77"/>
      <c r="O6" s="77"/>
    </row>
    <row r="7" spans="1:17">
      <c r="A7" s="299"/>
      <c r="B7" s="299"/>
      <c r="C7" s="299"/>
      <c r="D7" s="292" t="s">
        <v>135</v>
      </c>
      <c r="E7" s="293"/>
      <c r="F7" s="292" t="s">
        <v>136</v>
      </c>
      <c r="G7" s="293"/>
      <c r="H7" s="292" t="s">
        <v>137</v>
      </c>
      <c r="I7" s="293"/>
      <c r="J7" s="145" t="s">
        <v>138</v>
      </c>
      <c r="K7" s="145" t="s">
        <v>139</v>
      </c>
      <c r="L7" s="145" t="s">
        <v>140</v>
      </c>
      <c r="M7" s="299"/>
    </row>
    <row r="8" spans="1:17">
      <c r="A8" s="300"/>
      <c r="B8" s="300"/>
      <c r="C8" s="300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00"/>
    </row>
    <row r="9" spans="1:17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60"/>
      <c r="O22" s="260"/>
      <c r="P22" s="260"/>
      <c r="Q22" s="260"/>
    </row>
    <row r="23" spans="1:17" s="138" customFormat="1" ht="28.5" customHeight="1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>
      <c r="B36" s="169" t="s">
        <v>263</v>
      </c>
      <c r="C36" s="165"/>
      <c r="D36" s="165"/>
      <c r="E36" s="165"/>
    </row>
    <row r="37" spans="1:13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>
      <c r="A39" s="294"/>
      <c r="B39" s="295"/>
      <c r="C39" s="167"/>
      <c r="D39" s="167"/>
      <c r="E39" s="167"/>
      <c r="F39" s="167"/>
      <c r="G39" s="167"/>
      <c r="H39" s="167"/>
      <c r="I39" s="167"/>
    </row>
    <row r="40" spans="1:13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>
      <c r="C55" s="171"/>
      <c r="D55" s="171"/>
      <c r="E55" s="171"/>
      <c r="F55" s="171"/>
      <c r="G55" s="171"/>
      <c r="H55" s="171"/>
      <c r="I55" s="171"/>
    </row>
    <row r="56" spans="1:9">
      <c r="C56" s="171"/>
      <c r="D56" s="171"/>
      <c r="E56" s="171"/>
      <c r="F56" s="171"/>
      <c r="G56" s="171"/>
      <c r="H56" s="171"/>
      <c r="I56" s="171"/>
    </row>
    <row r="57" spans="1:9">
      <c r="C57" s="171"/>
      <c r="D57" s="171"/>
      <c r="E57" s="171"/>
      <c r="F57" s="171"/>
      <c r="G57" s="171"/>
      <c r="H57" s="171"/>
      <c r="I57" s="171"/>
    </row>
    <row r="58" spans="1:9">
      <c r="C58" s="171"/>
      <c r="D58" s="171"/>
      <c r="E58" s="171"/>
      <c r="F58" s="171"/>
      <c r="G58" s="171"/>
      <c r="H58" s="171"/>
      <c r="I58" s="171"/>
    </row>
    <row r="59" spans="1:9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2:P11"/>
  <sheetViews>
    <sheetView view="pageBreakPreview" zoomScale="60" workbookViewId="0"/>
  </sheetViews>
  <sheetFormatPr defaultRowHeight="12.75"/>
  <cols>
    <col min="1" max="1" width="9.140625" customWidth="1"/>
    <col min="9" max="9" width="10.7109375" bestFit="1" customWidth="1"/>
  </cols>
  <sheetData>
    <row r="2" spans="1:16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>
      <c r="G7" t="s">
        <v>252</v>
      </c>
      <c r="I7">
        <v>1355944.6</v>
      </c>
    </row>
    <row r="9" spans="1:16">
      <c r="H9" s="95" t="s">
        <v>214</v>
      </c>
      <c r="I9" s="66">
        <f>A4+G4+M4</f>
        <v>1243834.6000000001</v>
      </c>
    </row>
    <row r="10" spans="1:16">
      <c r="H10" s="95" t="s">
        <v>209</v>
      </c>
      <c r="I10" s="66">
        <f>C4+I4+O4</f>
        <v>111915.6</v>
      </c>
    </row>
    <row r="11" spans="1:16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Y55"/>
  <sheetViews>
    <sheetView tabSelected="1" view="pageBreakPreview" topLeftCell="C1" zoomScale="80" zoomScaleNormal="80" zoomScaleSheetLayoutView="80" workbookViewId="0">
      <selection activeCell="O2" sqref="O2:R2"/>
    </sheetView>
  </sheetViews>
  <sheetFormatPr defaultColWidth="9.140625" defaultRowHeight="15"/>
  <cols>
    <col min="1" max="1" width="8.7109375" style="221" customWidth="1"/>
    <col min="2" max="2" width="63.140625" style="219" customWidth="1"/>
    <col min="3" max="3" width="14.7109375" style="219" customWidth="1"/>
    <col min="4" max="4" width="7.85546875" style="219" customWidth="1"/>
    <col min="5" max="5" width="12.140625" style="219" customWidth="1"/>
    <col min="6" max="6" width="16.7109375" style="219" customWidth="1"/>
    <col min="7" max="8" width="13.7109375" style="202" customWidth="1"/>
    <col min="9" max="9" width="13.7109375" style="141" customWidth="1"/>
    <col min="10" max="10" width="17.140625" style="3" customWidth="1"/>
    <col min="11" max="12" width="13.7109375" style="13" customWidth="1"/>
    <col min="13" max="13" width="13.7109375" style="3" customWidth="1"/>
    <col min="14" max="14" width="16.42578125" style="3" customWidth="1"/>
    <col min="15" max="16" width="13.7109375" style="13" customWidth="1"/>
    <col min="17" max="17" width="13.7109375" style="3" customWidth="1"/>
    <col min="18" max="18" width="16.7109375" style="3" customWidth="1"/>
    <col min="19" max="19" width="14.28515625" style="3" customWidth="1"/>
    <col min="20" max="20" width="17" style="3" customWidth="1"/>
    <col min="21" max="21" width="15.7109375" style="3" customWidth="1"/>
    <col min="22" max="16384" width="9.140625" style="3"/>
  </cols>
  <sheetData>
    <row r="1" spans="1:25">
      <c r="O1" s="227" t="s">
        <v>211</v>
      </c>
    </row>
    <row r="2" spans="1:25" ht="36.75" customHeight="1">
      <c r="O2" s="312" t="s">
        <v>385</v>
      </c>
      <c r="P2" s="313"/>
      <c r="Q2" s="313"/>
      <c r="R2" s="313"/>
    </row>
    <row r="3" spans="1:25" ht="17.25" customHeight="1">
      <c r="P3" s="228"/>
      <c r="Q3" s="228"/>
      <c r="R3" s="228"/>
    </row>
    <row r="4" spans="1:25" ht="12.75" customHeight="1">
      <c r="K4" s="219"/>
      <c r="L4" s="219"/>
      <c r="M4" s="219"/>
      <c r="N4" s="219"/>
      <c r="O4" s="314" t="s">
        <v>373</v>
      </c>
      <c r="P4" s="315"/>
      <c r="Q4" s="315"/>
      <c r="R4" s="315"/>
      <c r="S4" s="203"/>
      <c r="T4" s="203"/>
      <c r="U4" s="203"/>
      <c r="V4" s="203"/>
      <c r="W4" s="203"/>
      <c r="X4" s="203"/>
      <c r="Y4" s="203"/>
    </row>
    <row r="5" spans="1:25" ht="64.5" customHeight="1">
      <c r="K5" s="219"/>
      <c r="L5" s="219"/>
      <c r="M5" s="219"/>
      <c r="N5" s="219"/>
      <c r="O5" s="314" t="s">
        <v>384</v>
      </c>
      <c r="P5" s="315"/>
      <c r="Q5" s="315"/>
      <c r="R5" s="315"/>
      <c r="S5" s="204"/>
      <c r="T5" s="204"/>
      <c r="U5" s="204"/>
      <c r="V5" s="204"/>
      <c r="W5" s="204"/>
      <c r="X5" s="204"/>
      <c r="Y5" s="204"/>
    </row>
    <row r="6" spans="1:25" ht="21" customHeight="1">
      <c r="A6" s="205" t="s">
        <v>265</v>
      </c>
      <c r="K6" s="221"/>
      <c r="L6" s="221"/>
      <c r="M6" s="221"/>
      <c r="N6" s="221"/>
      <c r="O6" s="314"/>
      <c r="P6" s="315"/>
      <c r="Q6" s="315"/>
      <c r="R6" s="315"/>
    </row>
    <row r="7" spans="1:25">
      <c r="A7" s="3"/>
      <c r="B7" s="3"/>
      <c r="C7" s="3"/>
      <c r="D7" s="3"/>
      <c r="E7" s="3"/>
      <c r="F7" s="10"/>
      <c r="G7" s="206"/>
      <c r="H7" s="206"/>
      <c r="K7" s="207"/>
      <c r="L7" s="207"/>
      <c r="O7" s="316"/>
      <c r="P7" s="316"/>
      <c r="Q7" s="316"/>
      <c r="R7" s="316"/>
    </row>
    <row r="8" spans="1:25">
      <c r="A8" s="317" t="s">
        <v>345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</row>
    <row r="9" spans="1:25">
      <c r="A9" s="222"/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</row>
    <row r="10" spans="1:25" s="218" customFormat="1" ht="15" customHeight="1">
      <c r="A10" s="241" t="s">
        <v>36</v>
      </c>
      <c r="B10" s="241" t="s">
        <v>330</v>
      </c>
      <c r="C10" s="241" t="s">
        <v>331</v>
      </c>
      <c r="D10" s="249" t="s">
        <v>332</v>
      </c>
      <c r="E10" s="310"/>
      <c r="F10" s="246" t="s">
        <v>106</v>
      </c>
      <c r="G10" s="250" t="s">
        <v>278</v>
      </c>
      <c r="H10" s="250"/>
      <c r="I10" s="250"/>
      <c r="J10" s="310"/>
      <c r="K10" s="250" t="s">
        <v>277</v>
      </c>
      <c r="L10" s="250"/>
      <c r="M10" s="250"/>
      <c r="N10" s="310"/>
      <c r="O10" s="250" t="s">
        <v>367</v>
      </c>
      <c r="P10" s="250"/>
      <c r="Q10" s="250"/>
      <c r="R10" s="310"/>
    </row>
    <row r="11" spans="1:25" s="218" customFormat="1" ht="45">
      <c r="A11" s="241"/>
      <c r="B11" s="241"/>
      <c r="C11" s="241"/>
      <c r="D11" s="247" t="s">
        <v>333</v>
      </c>
      <c r="E11" s="247" t="s">
        <v>267</v>
      </c>
      <c r="F11" s="248"/>
      <c r="G11" s="311" t="s">
        <v>5</v>
      </c>
      <c r="H11" s="311" t="s">
        <v>6</v>
      </c>
      <c r="I11" s="311" t="s">
        <v>334</v>
      </c>
      <c r="J11" s="217" t="s">
        <v>368</v>
      </c>
      <c r="K11" s="311" t="s">
        <v>5</v>
      </c>
      <c r="L11" s="311" t="s">
        <v>6</v>
      </c>
      <c r="M11" s="311" t="s">
        <v>334</v>
      </c>
      <c r="N11" s="217" t="s">
        <v>369</v>
      </c>
      <c r="O11" s="311" t="s">
        <v>5</v>
      </c>
      <c r="P11" s="311" t="s">
        <v>6</v>
      </c>
      <c r="Q11" s="311" t="s">
        <v>334</v>
      </c>
      <c r="R11" s="217" t="s">
        <v>370</v>
      </c>
    </row>
    <row r="12" spans="1:25" s="218" customFormat="1">
      <c r="A12" s="241"/>
      <c r="B12" s="241"/>
      <c r="C12" s="241"/>
      <c r="D12" s="248"/>
      <c r="E12" s="248"/>
      <c r="F12" s="220" t="s">
        <v>335</v>
      </c>
      <c r="G12" s="311"/>
      <c r="H12" s="311"/>
      <c r="I12" s="311"/>
      <c r="J12" s="217" t="s">
        <v>337</v>
      </c>
      <c r="K12" s="311"/>
      <c r="L12" s="311"/>
      <c r="M12" s="311"/>
      <c r="N12" s="217" t="s">
        <v>336</v>
      </c>
      <c r="O12" s="311"/>
      <c r="P12" s="311"/>
      <c r="Q12" s="311"/>
      <c r="R12" s="217" t="s">
        <v>338</v>
      </c>
    </row>
    <row r="13" spans="1:25" s="218" customFormat="1">
      <c r="A13" s="217">
        <v>1</v>
      </c>
      <c r="B13" s="217">
        <v>2</v>
      </c>
      <c r="C13" s="217">
        <v>3</v>
      </c>
      <c r="D13" s="217">
        <v>4</v>
      </c>
      <c r="E13" s="217">
        <v>5</v>
      </c>
      <c r="F13" s="217">
        <v>6</v>
      </c>
      <c r="G13" s="223">
        <v>7</v>
      </c>
      <c r="H13" s="223">
        <v>8</v>
      </c>
      <c r="I13" s="223">
        <v>9</v>
      </c>
      <c r="J13" s="217">
        <v>10</v>
      </c>
      <c r="K13" s="217">
        <v>11</v>
      </c>
      <c r="L13" s="217">
        <v>12</v>
      </c>
      <c r="M13" s="217">
        <v>13</v>
      </c>
      <c r="N13" s="217">
        <v>14</v>
      </c>
      <c r="O13" s="217">
        <v>15</v>
      </c>
      <c r="P13" s="217">
        <v>16</v>
      </c>
      <c r="Q13" s="217">
        <v>17</v>
      </c>
      <c r="R13" s="217">
        <v>18</v>
      </c>
    </row>
    <row r="14" spans="1:25" ht="26.25" customHeight="1">
      <c r="A14" s="208"/>
      <c r="B14" s="305" t="s">
        <v>348</v>
      </c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7"/>
    </row>
    <row r="15" spans="1:25" s="141" customFormat="1" ht="63.75" customHeight="1">
      <c r="A15" s="208" t="s">
        <v>38</v>
      </c>
      <c r="B15" s="229" t="s">
        <v>268</v>
      </c>
      <c r="C15" s="216" t="s">
        <v>274</v>
      </c>
      <c r="D15" s="225" t="s">
        <v>339</v>
      </c>
      <c r="E15" s="226" t="s">
        <v>301</v>
      </c>
      <c r="F15" s="65">
        <f>J15+N15+R15</f>
        <v>1087837.3999999999</v>
      </c>
      <c r="G15" s="65">
        <f t="shared" ref="G15:R15" si="0">SUM(G16:G17)</f>
        <v>86764.199999999983</v>
      </c>
      <c r="H15" s="65">
        <f t="shared" si="0"/>
        <v>216461.00000000003</v>
      </c>
      <c r="I15" s="65">
        <f t="shared" si="0"/>
        <v>59406.2</v>
      </c>
      <c r="J15" s="65">
        <f t="shared" si="0"/>
        <v>362631.4</v>
      </c>
      <c r="K15" s="65">
        <f t="shared" si="0"/>
        <v>86204.199999999983</v>
      </c>
      <c r="L15" s="65">
        <f t="shared" si="0"/>
        <v>216992.6</v>
      </c>
      <c r="M15" s="65">
        <f t="shared" si="0"/>
        <v>59406.2</v>
      </c>
      <c r="N15" s="65">
        <f t="shared" si="0"/>
        <v>362603</v>
      </c>
      <c r="O15" s="65">
        <f t="shared" si="0"/>
        <v>86204.199999999983</v>
      </c>
      <c r="P15" s="65">
        <f t="shared" si="0"/>
        <v>216992.6</v>
      </c>
      <c r="Q15" s="65">
        <f t="shared" si="0"/>
        <v>59406.2</v>
      </c>
      <c r="R15" s="65">
        <f t="shared" si="0"/>
        <v>362603</v>
      </c>
    </row>
    <row r="16" spans="1:25" s="141" customFormat="1" ht="45">
      <c r="A16" s="223" t="s">
        <v>39</v>
      </c>
      <c r="B16" s="230" t="s">
        <v>279</v>
      </c>
      <c r="C16" s="123" t="s">
        <v>274</v>
      </c>
      <c r="D16" s="231" t="s">
        <v>339</v>
      </c>
      <c r="E16" s="224" t="s">
        <v>320</v>
      </c>
      <c r="F16" s="14">
        <f t="shared" ref="F16:F28" si="1">J16+N16+R16</f>
        <v>929181.2</v>
      </c>
      <c r="G16" s="14">
        <v>65138.199999999983</v>
      </c>
      <c r="H16" s="14">
        <f>185733.2-408.3-123.3</f>
        <v>185201.60000000003</v>
      </c>
      <c r="I16" s="14">
        <v>59406.2</v>
      </c>
      <c r="J16" s="14">
        <f>SUM(G16:I16)</f>
        <v>309746</v>
      </c>
      <c r="K16" s="14">
        <f>250311.4-L16</f>
        <v>64578.199999999983</v>
      </c>
      <c r="L16" s="14">
        <v>185733.2</v>
      </c>
      <c r="M16" s="14">
        <v>59406.2</v>
      </c>
      <c r="N16" s="14">
        <f>SUM(K16:M16)</f>
        <v>309717.59999999998</v>
      </c>
      <c r="O16" s="14">
        <f>250311.4-P16</f>
        <v>64578.199999999983</v>
      </c>
      <c r="P16" s="14">
        <v>185733.2</v>
      </c>
      <c r="Q16" s="14">
        <v>59406.2</v>
      </c>
      <c r="R16" s="14">
        <f>SUM(O16:Q16)</f>
        <v>309717.59999999998</v>
      </c>
    </row>
    <row r="17" spans="1:21" s="141" customFormat="1" ht="45">
      <c r="A17" s="223" t="s">
        <v>149</v>
      </c>
      <c r="B17" s="230" t="s">
        <v>280</v>
      </c>
      <c r="C17" s="123" t="s">
        <v>274</v>
      </c>
      <c r="D17" s="231" t="s">
        <v>339</v>
      </c>
      <c r="E17" s="224" t="s">
        <v>321</v>
      </c>
      <c r="F17" s="14">
        <f t="shared" si="1"/>
        <v>158656.20000000001</v>
      </c>
      <c r="G17" s="14">
        <f>52885.4-H17</f>
        <v>21626</v>
      </c>
      <c r="H17" s="14">
        <v>31259.4</v>
      </c>
      <c r="I17" s="14"/>
      <c r="J17" s="14">
        <f>SUM(G17:I17)</f>
        <v>52885.4</v>
      </c>
      <c r="K17" s="14">
        <f>52885.4-L17</f>
        <v>21626</v>
      </c>
      <c r="L17" s="14">
        <v>31259.4</v>
      </c>
      <c r="M17" s="14"/>
      <c r="N17" s="14">
        <f>SUM(K17:M17)</f>
        <v>52885.4</v>
      </c>
      <c r="O17" s="14">
        <f>52885.4-P17</f>
        <v>21626</v>
      </c>
      <c r="P17" s="14">
        <v>31259.4</v>
      </c>
      <c r="Q17" s="14"/>
      <c r="R17" s="14">
        <f>SUM(O17:Q17)</f>
        <v>52885.4</v>
      </c>
    </row>
    <row r="18" spans="1:21" s="141" customFormat="1" ht="63" customHeight="1">
      <c r="A18" s="208" t="s">
        <v>40</v>
      </c>
      <c r="B18" s="229" t="s">
        <v>269</v>
      </c>
      <c r="C18" s="216" t="s">
        <v>273</v>
      </c>
      <c r="D18" s="225" t="s">
        <v>339</v>
      </c>
      <c r="E18" s="226" t="s">
        <v>302</v>
      </c>
      <c r="F18" s="65">
        <f t="shared" si="1"/>
        <v>302264</v>
      </c>
      <c r="G18" s="65">
        <f>SUM(G19:G21)</f>
        <v>128247.5</v>
      </c>
      <c r="H18" s="65">
        <f>SUM(H19:H20)</f>
        <v>0</v>
      </c>
      <c r="I18" s="65">
        <f>SUM(I19:I20)</f>
        <v>0</v>
      </c>
      <c r="J18" s="65">
        <f>SUM(J19:J21)</f>
        <v>128247.5</v>
      </c>
      <c r="K18" s="65">
        <f>SUM(K19:K21)</f>
        <v>93454.7</v>
      </c>
      <c r="L18" s="65">
        <f>SUM(L19:L20)</f>
        <v>0</v>
      </c>
      <c r="M18" s="65">
        <f>SUM(M19:M20)</f>
        <v>0</v>
      </c>
      <c r="N18" s="65">
        <f>SUM(N19:N21)</f>
        <v>93454.7</v>
      </c>
      <c r="O18" s="65">
        <f>SUM(O19:O21)</f>
        <v>80561.8</v>
      </c>
      <c r="P18" s="65">
        <f>SUM(P19:P21)</f>
        <v>0</v>
      </c>
      <c r="Q18" s="65">
        <f>SUM(Q19:Q20)</f>
        <v>0</v>
      </c>
      <c r="R18" s="65">
        <f>SUM(R19:R21)</f>
        <v>80561.8</v>
      </c>
    </row>
    <row r="19" spans="1:21" s="141" customFormat="1">
      <c r="A19" s="223" t="s">
        <v>41</v>
      </c>
      <c r="B19" s="230" t="s">
        <v>295</v>
      </c>
      <c r="C19" s="123" t="s">
        <v>274</v>
      </c>
      <c r="D19" s="231" t="s">
        <v>339</v>
      </c>
      <c r="E19" s="224" t="s">
        <v>303</v>
      </c>
      <c r="F19" s="14">
        <f t="shared" si="1"/>
        <v>434.40000000000003</v>
      </c>
      <c r="G19" s="14">
        <v>144.80000000000001</v>
      </c>
      <c r="H19" s="14"/>
      <c r="I19" s="14"/>
      <c r="J19" s="14">
        <f>SUM(G19:I19)</f>
        <v>144.80000000000001</v>
      </c>
      <c r="K19" s="14">
        <v>144.80000000000001</v>
      </c>
      <c r="L19" s="14"/>
      <c r="M19" s="14"/>
      <c r="N19" s="14">
        <f>SUM(K19:M19)</f>
        <v>144.80000000000001</v>
      </c>
      <c r="O19" s="14">
        <v>144.80000000000001</v>
      </c>
      <c r="P19" s="14"/>
      <c r="Q19" s="14"/>
      <c r="R19" s="14">
        <f>SUM(O19:Q19)</f>
        <v>144.80000000000001</v>
      </c>
    </row>
    <row r="20" spans="1:21" s="141" customFormat="1" ht="30">
      <c r="A20" s="223" t="s">
        <v>281</v>
      </c>
      <c r="B20" s="230" t="s">
        <v>292</v>
      </c>
      <c r="C20" s="123" t="s">
        <v>274</v>
      </c>
      <c r="D20" s="231" t="s">
        <v>339</v>
      </c>
      <c r="E20" s="224" t="s">
        <v>304</v>
      </c>
      <c r="F20" s="14">
        <f t="shared" si="1"/>
        <v>269011.20000000001</v>
      </c>
      <c r="G20" s="14">
        <f>108401.9+5400+10942.3</f>
        <v>124744.2</v>
      </c>
      <c r="H20" s="14"/>
      <c r="I20" s="14"/>
      <c r="J20" s="14">
        <f>SUM(G20:I20)</f>
        <v>124744.2</v>
      </c>
      <c r="K20" s="14">
        <v>78750</v>
      </c>
      <c r="L20" s="14"/>
      <c r="M20" s="14"/>
      <c r="N20" s="14">
        <f>SUM(K20:M20)</f>
        <v>78750</v>
      </c>
      <c r="O20" s="14">
        <v>65517</v>
      </c>
      <c r="P20" s="14"/>
      <c r="Q20" s="14"/>
      <c r="R20" s="14">
        <f>SUM(O20:Q20)</f>
        <v>65517</v>
      </c>
    </row>
    <row r="21" spans="1:21" s="141" customFormat="1" ht="30">
      <c r="A21" s="223" t="s">
        <v>282</v>
      </c>
      <c r="B21" s="230" t="s">
        <v>291</v>
      </c>
      <c r="C21" s="123" t="s">
        <v>274</v>
      </c>
      <c r="D21" s="231" t="s">
        <v>339</v>
      </c>
      <c r="E21" s="224" t="s">
        <v>305</v>
      </c>
      <c r="F21" s="14">
        <f t="shared" si="1"/>
        <v>32818.400000000001</v>
      </c>
      <c r="G21" s="14">
        <v>3358.5</v>
      </c>
      <c r="H21" s="14"/>
      <c r="I21" s="14"/>
      <c r="J21" s="14">
        <f>SUM(G21:I21)</f>
        <v>3358.5</v>
      </c>
      <c r="K21" s="14">
        <v>14559.9</v>
      </c>
      <c r="L21" s="14"/>
      <c r="M21" s="14"/>
      <c r="N21" s="14">
        <f>SUM(K21:M21)</f>
        <v>14559.9</v>
      </c>
      <c r="O21" s="14">
        <v>14900</v>
      </c>
      <c r="P21" s="14"/>
      <c r="Q21" s="14"/>
      <c r="R21" s="14">
        <f>SUM(O21:Q21)</f>
        <v>14900</v>
      </c>
    </row>
    <row r="22" spans="1:21" s="141" customFormat="1" ht="42.75" customHeight="1">
      <c r="A22" s="208" t="s">
        <v>67</v>
      </c>
      <c r="B22" s="229" t="s">
        <v>371</v>
      </c>
      <c r="C22" s="216" t="s">
        <v>374</v>
      </c>
      <c r="D22" s="225">
        <v>1101</v>
      </c>
      <c r="E22" s="226" t="s">
        <v>382</v>
      </c>
      <c r="F22" s="65">
        <f t="shared" si="1"/>
        <v>15500</v>
      </c>
      <c r="G22" s="65">
        <v>6296.2</v>
      </c>
      <c r="H22" s="65"/>
      <c r="I22" s="65"/>
      <c r="J22" s="65">
        <f>SUM(G22:I22)</f>
        <v>6296.2</v>
      </c>
      <c r="K22" s="65">
        <v>9203.7999999999993</v>
      </c>
      <c r="L22" s="65"/>
      <c r="M22" s="65"/>
      <c r="N22" s="65">
        <f>SUM(K22:M22)</f>
        <v>9203.7999999999993</v>
      </c>
      <c r="O22" s="65"/>
      <c r="P22" s="65"/>
      <c r="Q22" s="65"/>
      <c r="R22" s="65">
        <f>SUM(O22:Q22)</f>
        <v>0</v>
      </c>
    </row>
    <row r="23" spans="1:21" s="141" customFormat="1" ht="63" customHeight="1">
      <c r="A23" s="208" t="s">
        <v>218</v>
      </c>
      <c r="B23" s="229" t="s">
        <v>272</v>
      </c>
      <c r="C23" s="216" t="s">
        <v>273</v>
      </c>
      <c r="D23" s="225" t="s">
        <v>341</v>
      </c>
      <c r="E23" s="226" t="s">
        <v>306</v>
      </c>
      <c r="F23" s="65">
        <f t="shared" si="1"/>
        <v>56208.3</v>
      </c>
      <c r="G23" s="65">
        <f>G24+G25+G26+G27</f>
        <v>18736.100000000002</v>
      </c>
      <c r="H23" s="65">
        <f>H24+H25+H26+H27</f>
        <v>0</v>
      </c>
      <c r="I23" s="65">
        <f>I24+I25+I26+I27</f>
        <v>0</v>
      </c>
      <c r="J23" s="65">
        <f>SUM(J24:J27)</f>
        <v>18736.100000000002</v>
      </c>
      <c r="K23" s="65">
        <f>K24+K25+K26+K27</f>
        <v>18736.100000000002</v>
      </c>
      <c r="L23" s="65">
        <f>L24+L25+L26+L27</f>
        <v>0</v>
      </c>
      <c r="M23" s="65">
        <f>M24+M25+M26+M27</f>
        <v>0</v>
      </c>
      <c r="N23" s="65">
        <f>SUM(N24:N27)</f>
        <v>18736.100000000002</v>
      </c>
      <c r="O23" s="65">
        <f>O24+O25+O26+O27</f>
        <v>18736.100000000002</v>
      </c>
      <c r="P23" s="65">
        <f>P24+P25+P26+P27</f>
        <v>0</v>
      </c>
      <c r="Q23" s="65">
        <f>Q24+Q25+Q26+Q27</f>
        <v>0</v>
      </c>
      <c r="R23" s="65">
        <f>SUM(R24:R27)</f>
        <v>18736.100000000002</v>
      </c>
    </row>
    <row r="24" spans="1:21" s="141" customFormat="1" ht="30">
      <c r="A24" s="223" t="s">
        <v>357</v>
      </c>
      <c r="B24" s="230" t="s">
        <v>361</v>
      </c>
      <c r="C24" s="123" t="s">
        <v>274</v>
      </c>
      <c r="D24" s="231" t="s">
        <v>341</v>
      </c>
      <c r="E24" s="224" t="s">
        <v>307</v>
      </c>
      <c r="F24" s="14">
        <f t="shared" si="1"/>
        <v>38439.600000000006</v>
      </c>
      <c r="G24" s="14">
        <v>12813.2</v>
      </c>
      <c r="H24" s="14"/>
      <c r="I24" s="14"/>
      <c r="J24" s="14">
        <f t="shared" ref="J24:J28" si="2">SUM(G24:I24)</f>
        <v>12813.2</v>
      </c>
      <c r="K24" s="14">
        <v>12813.2</v>
      </c>
      <c r="L24" s="14"/>
      <c r="M24" s="14"/>
      <c r="N24" s="14">
        <f t="shared" ref="N24:N29" si="3">SUM(K24:M24)</f>
        <v>12813.2</v>
      </c>
      <c r="O24" s="14">
        <v>12813.2</v>
      </c>
      <c r="P24" s="14"/>
      <c r="Q24" s="14"/>
      <c r="R24" s="14">
        <f t="shared" ref="R24:R29" si="4">SUM(O24:Q24)</f>
        <v>12813.2</v>
      </c>
    </row>
    <row r="25" spans="1:21" s="141" customFormat="1" ht="45">
      <c r="A25" s="223" t="s">
        <v>358</v>
      </c>
      <c r="B25" s="230" t="s">
        <v>362</v>
      </c>
      <c r="C25" s="123" t="s">
        <v>274</v>
      </c>
      <c r="D25" s="231" t="s">
        <v>341</v>
      </c>
      <c r="E25" s="224" t="s">
        <v>308</v>
      </c>
      <c r="F25" s="14">
        <f t="shared" si="1"/>
        <v>10860</v>
      </c>
      <c r="G25" s="14">
        <v>3620</v>
      </c>
      <c r="H25" s="14"/>
      <c r="I25" s="14"/>
      <c r="J25" s="14">
        <f t="shared" si="2"/>
        <v>3620</v>
      </c>
      <c r="K25" s="14">
        <v>3620</v>
      </c>
      <c r="L25" s="14"/>
      <c r="M25" s="14"/>
      <c r="N25" s="14">
        <f t="shared" si="3"/>
        <v>3620</v>
      </c>
      <c r="O25" s="14">
        <v>3620</v>
      </c>
      <c r="P25" s="14"/>
      <c r="Q25" s="14"/>
      <c r="R25" s="14">
        <f t="shared" si="4"/>
        <v>3620</v>
      </c>
    </row>
    <row r="26" spans="1:21" s="141" customFormat="1" ht="30">
      <c r="A26" s="223" t="s">
        <v>359</v>
      </c>
      <c r="B26" s="230" t="s">
        <v>363</v>
      </c>
      <c r="C26" s="123" t="s">
        <v>274</v>
      </c>
      <c r="D26" s="231" t="s">
        <v>342</v>
      </c>
      <c r="E26" s="224" t="s">
        <v>309</v>
      </c>
      <c r="F26" s="14">
        <f t="shared" si="1"/>
        <v>4728</v>
      </c>
      <c r="G26" s="14">
        <v>1576</v>
      </c>
      <c r="H26" s="14"/>
      <c r="I26" s="14"/>
      <c r="J26" s="14">
        <f t="shared" si="2"/>
        <v>1576</v>
      </c>
      <c r="K26" s="14">
        <v>1576</v>
      </c>
      <c r="L26" s="14"/>
      <c r="M26" s="14"/>
      <c r="N26" s="14">
        <f t="shared" si="3"/>
        <v>1576</v>
      </c>
      <c r="O26" s="14">
        <v>1576</v>
      </c>
      <c r="P26" s="14"/>
      <c r="Q26" s="14"/>
      <c r="R26" s="14">
        <f t="shared" si="4"/>
        <v>1576</v>
      </c>
    </row>
    <row r="27" spans="1:21" s="141" customFormat="1" ht="30">
      <c r="A27" s="223" t="s">
        <v>360</v>
      </c>
      <c r="B27" s="230" t="s">
        <v>364</v>
      </c>
      <c r="C27" s="123" t="s">
        <v>274</v>
      </c>
      <c r="D27" s="231" t="s">
        <v>342</v>
      </c>
      <c r="E27" s="224" t="s">
        <v>310</v>
      </c>
      <c r="F27" s="14">
        <f t="shared" si="1"/>
        <v>2180.6999999999998</v>
      </c>
      <c r="G27" s="14">
        <v>726.9</v>
      </c>
      <c r="H27" s="14"/>
      <c r="I27" s="14"/>
      <c r="J27" s="14">
        <f t="shared" si="2"/>
        <v>726.9</v>
      </c>
      <c r="K27" s="14">
        <v>726.9</v>
      </c>
      <c r="L27" s="14"/>
      <c r="M27" s="14"/>
      <c r="N27" s="14">
        <f t="shared" si="3"/>
        <v>726.9</v>
      </c>
      <c r="O27" s="14">
        <v>726.9</v>
      </c>
      <c r="P27" s="14"/>
      <c r="Q27" s="14"/>
      <c r="R27" s="14">
        <f t="shared" si="4"/>
        <v>726.9</v>
      </c>
    </row>
    <row r="28" spans="1:21" s="197" customFormat="1" ht="42.75">
      <c r="A28" s="208" t="s">
        <v>366</v>
      </c>
      <c r="B28" s="229" t="s">
        <v>365</v>
      </c>
      <c r="C28" s="216" t="s">
        <v>273</v>
      </c>
      <c r="D28" s="225" t="s">
        <v>342</v>
      </c>
      <c r="E28" s="226" t="s">
        <v>311</v>
      </c>
      <c r="F28" s="65">
        <f t="shared" si="1"/>
        <v>7373.0999999999995</v>
      </c>
      <c r="G28" s="65">
        <v>2457.6999999999998</v>
      </c>
      <c r="H28" s="65"/>
      <c r="I28" s="65"/>
      <c r="J28" s="65">
        <f t="shared" si="2"/>
        <v>2457.6999999999998</v>
      </c>
      <c r="K28" s="65">
        <v>2457.6999999999998</v>
      </c>
      <c r="L28" s="65"/>
      <c r="M28" s="65"/>
      <c r="N28" s="65">
        <f t="shared" si="3"/>
        <v>2457.6999999999998</v>
      </c>
      <c r="O28" s="65">
        <v>2457.6999999999998</v>
      </c>
      <c r="P28" s="65"/>
      <c r="Q28" s="65"/>
      <c r="R28" s="65">
        <f t="shared" si="4"/>
        <v>2457.6999999999998</v>
      </c>
    </row>
    <row r="29" spans="1:21" s="197" customFormat="1" ht="32.25" customHeight="1">
      <c r="A29" s="72"/>
      <c r="B29" s="308" t="s">
        <v>351</v>
      </c>
      <c r="C29" s="309"/>
      <c r="D29" s="309"/>
      <c r="E29" s="309"/>
      <c r="F29" s="65">
        <f>J29+N29+R29</f>
        <v>1469182.8</v>
      </c>
      <c r="G29" s="65">
        <f>G15+G18+G23+G28+G22</f>
        <v>242501.7</v>
      </c>
      <c r="H29" s="65">
        <f>H15+H18+H23+H28+H22</f>
        <v>216461.00000000003</v>
      </c>
      <c r="I29" s="65">
        <f>I15+I18+I23+I28+I22</f>
        <v>59406.2</v>
      </c>
      <c r="J29" s="65">
        <f>SUM(G29:I29)</f>
        <v>518368.90000000008</v>
      </c>
      <c r="K29" s="65">
        <f>K15+K18+K23+K28+K22</f>
        <v>210056.49999999997</v>
      </c>
      <c r="L29" s="65">
        <f>L15+L18+L23+L28+L22</f>
        <v>216992.6</v>
      </c>
      <c r="M29" s="65">
        <f>M15+M18+M23+M28+M22</f>
        <v>59406.2</v>
      </c>
      <c r="N29" s="65">
        <f t="shared" si="3"/>
        <v>486455.3</v>
      </c>
      <c r="O29" s="65">
        <f>O15+O18+O23+O28+O22</f>
        <v>187959.80000000002</v>
      </c>
      <c r="P29" s="65">
        <f>P15+P18+P23+P28+P22</f>
        <v>216992.6</v>
      </c>
      <c r="Q29" s="65">
        <f>Q15+Q18+Q23+Q28+Q22</f>
        <v>59406.2</v>
      </c>
      <c r="R29" s="65">
        <f t="shared" si="4"/>
        <v>464358.60000000003</v>
      </c>
      <c r="S29" s="198"/>
      <c r="T29" s="199"/>
      <c r="U29" s="200"/>
    </row>
    <row r="30" spans="1:21" s="141" customFormat="1" ht="28.5" customHeight="1">
      <c r="A30" s="208"/>
      <c r="B30" s="318" t="s">
        <v>347</v>
      </c>
      <c r="C30" s="319"/>
      <c r="D30" s="319"/>
      <c r="E30" s="319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1"/>
    </row>
    <row r="31" spans="1:21" s="141" customFormat="1" ht="57">
      <c r="A31" s="208" t="s">
        <v>43</v>
      </c>
      <c r="B31" s="229" t="s">
        <v>270</v>
      </c>
      <c r="C31" s="216" t="s">
        <v>273</v>
      </c>
      <c r="D31" s="225" t="s">
        <v>340</v>
      </c>
      <c r="E31" s="226" t="s">
        <v>312</v>
      </c>
      <c r="F31" s="65">
        <f t="shared" ref="F31:F39" si="5">J31+N31+R31</f>
        <v>1023303.8000000002</v>
      </c>
      <c r="G31" s="65">
        <f t="shared" ref="G31:R31" si="6">G32</f>
        <v>24024.799999999999</v>
      </c>
      <c r="H31" s="65">
        <f t="shared" si="6"/>
        <v>316892.20000000007</v>
      </c>
      <c r="I31" s="65">
        <f t="shared" si="6"/>
        <v>0</v>
      </c>
      <c r="J31" s="65">
        <f t="shared" si="6"/>
        <v>340917.00000000006</v>
      </c>
      <c r="K31" s="65">
        <f t="shared" si="6"/>
        <v>23333</v>
      </c>
      <c r="L31" s="65">
        <f t="shared" si="6"/>
        <v>317860.40000000002</v>
      </c>
      <c r="M31" s="65">
        <f t="shared" si="6"/>
        <v>0</v>
      </c>
      <c r="N31" s="65">
        <f t="shared" si="6"/>
        <v>341193.4</v>
      </c>
      <c r="O31" s="65">
        <f t="shared" si="6"/>
        <v>23333</v>
      </c>
      <c r="P31" s="65">
        <f t="shared" si="6"/>
        <v>317860.40000000002</v>
      </c>
      <c r="Q31" s="65">
        <f t="shared" si="6"/>
        <v>0</v>
      </c>
      <c r="R31" s="65">
        <f t="shared" si="6"/>
        <v>341193.4</v>
      </c>
    </row>
    <row r="32" spans="1:21" s="141" customFormat="1" ht="45">
      <c r="A32" s="223" t="s">
        <v>44</v>
      </c>
      <c r="B32" s="230" t="s">
        <v>296</v>
      </c>
      <c r="C32" s="123" t="s">
        <v>274</v>
      </c>
      <c r="D32" s="231" t="s">
        <v>340</v>
      </c>
      <c r="E32" s="224" t="s">
        <v>352</v>
      </c>
      <c r="F32" s="14">
        <f t="shared" si="5"/>
        <v>1023303.8000000002</v>
      </c>
      <c r="G32" s="14">
        <f>23333+85.3+44.5+17.7+216.3+283+45</f>
        <v>24024.799999999999</v>
      </c>
      <c r="H32" s="14">
        <f>317860.4-611.6-184.8-132-39.8</f>
        <v>316892.20000000007</v>
      </c>
      <c r="I32" s="14"/>
      <c r="J32" s="14">
        <f>SUM(G32:I32)</f>
        <v>340917.00000000006</v>
      </c>
      <c r="K32" s="14">
        <f>341193.4-L32</f>
        <v>23333</v>
      </c>
      <c r="L32" s="14">
        <v>317860.40000000002</v>
      </c>
      <c r="M32" s="14"/>
      <c r="N32" s="14">
        <f>SUM(K32:M32)</f>
        <v>341193.4</v>
      </c>
      <c r="O32" s="14">
        <f>341193.4-P32</f>
        <v>23333</v>
      </c>
      <c r="P32" s="14">
        <v>317860.40000000002</v>
      </c>
      <c r="Q32" s="14"/>
      <c r="R32" s="14">
        <f>SUM(O32:Q32)</f>
        <v>341193.4</v>
      </c>
    </row>
    <row r="33" spans="1:21" s="141" customFormat="1" ht="63.75" customHeight="1">
      <c r="A33" s="208" t="s">
        <v>221</v>
      </c>
      <c r="B33" s="229" t="s">
        <v>271</v>
      </c>
      <c r="C33" s="216" t="s">
        <v>273</v>
      </c>
      <c r="D33" s="225" t="s">
        <v>340</v>
      </c>
      <c r="E33" s="226" t="s">
        <v>313</v>
      </c>
      <c r="F33" s="65">
        <f t="shared" si="5"/>
        <v>31393</v>
      </c>
      <c r="G33" s="65">
        <f t="shared" ref="G33:R33" si="7">G34+G35+G36+G37+G38</f>
        <v>1990</v>
      </c>
      <c r="H33" s="65">
        <f t="shared" si="7"/>
        <v>0</v>
      </c>
      <c r="I33" s="65">
        <f t="shared" si="7"/>
        <v>0</v>
      </c>
      <c r="J33" s="65">
        <f t="shared" si="7"/>
        <v>1990</v>
      </c>
      <c r="K33" s="65">
        <f t="shared" si="7"/>
        <v>1940</v>
      </c>
      <c r="L33" s="65">
        <f t="shared" si="7"/>
        <v>0</v>
      </c>
      <c r="M33" s="65">
        <f t="shared" si="7"/>
        <v>0</v>
      </c>
      <c r="N33" s="65">
        <f t="shared" si="7"/>
        <v>1940</v>
      </c>
      <c r="O33" s="65">
        <f t="shared" si="7"/>
        <v>27463</v>
      </c>
      <c r="P33" s="65">
        <f t="shared" si="7"/>
        <v>0</v>
      </c>
      <c r="Q33" s="65">
        <f t="shared" si="7"/>
        <v>0</v>
      </c>
      <c r="R33" s="65">
        <f t="shared" si="7"/>
        <v>27463</v>
      </c>
    </row>
    <row r="34" spans="1:21" s="141" customFormat="1" ht="30">
      <c r="A34" s="223" t="s">
        <v>283</v>
      </c>
      <c r="B34" s="230" t="s">
        <v>297</v>
      </c>
      <c r="C34" s="123" t="s">
        <v>274</v>
      </c>
      <c r="D34" s="231" t="s">
        <v>340</v>
      </c>
      <c r="E34" s="224" t="s">
        <v>314</v>
      </c>
      <c r="F34" s="14">
        <f t="shared" si="5"/>
        <v>270</v>
      </c>
      <c r="G34" s="14">
        <v>90</v>
      </c>
      <c r="H34" s="14"/>
      <c r="I34" s="14"/>
      <c r="J34" s="14">
        <f>SUM(G34:I34)</f>
        <v>90</v>
      </c>
      <c r="K34" s="14">
        <v>90</v>
      </c>
      <c r="L34" s="14"/>
      <c r="M34" s="14"/>
      <c r="N34" s="14">
        <f>SUM(K34:M34)</f>
        <v>90</v>
      </c>
      <c r="O34" s="14">
        <v>90</v>
      </c>
      <c r="P34" s="14"/>
      <c r="Q34" s="14"/>
      <c r="R34" s="14">
        <f>SUM(O34:Q34)</f>
        <v>90</v>
      </c>
    </row>
    <row r="35" spans="1:21" s="141" customFormat="1" ht="30">
      <c r="A35" s="223" t="s">
        <v>284</v>
      </c>
      <c r="B35" s="230" t="s">
        <v>289</v>
      </c>
      <c r="C35" s="123" t="s">
        <v>274</v>
      </c>
      <c r="D35" s="231" t="s">
        <v>340</v>
      </c>
      <c r="E35" s="224" t="s">
        <v>315</v>
      </c>
      <c r="F35" s="14">
        <f t="shared" si="5"/>
        <v>27373</v>
      </c>
      <c r="G35" s="14">
        <v>500</v>
      </c>
      <c r="H35" s="14"/>
      <c r="I35" s="14"/>
      <c r="J35" s="14">
        <f>SUM(G35:I35)</f>
        <v>500</v>
      </c>
      <c r="K35" s="14">
        <v>1000</v>
      </c>
      <c r="L35" s="14"/>
      <c r="M35" s="14"/>
      <c r="N35" s="14">
        <f>SUM(K35:M35)</f>
        <v>1000</v>
      </c>
      <c r="O35" s="14">
        <v>25873</v>
      </c>
      <c r="P35" s="14"/>
      <c r="Q35" s="14"/>
      <c r="R35" s="14">
        <f>SUM(O35:Q35)</f>
        <v>25873</v>
      </c>
    </row>
    <row r="36" spans="1:21" s="141" customFormat="1" ht="30">
      <c r="A36" s="223" t="s">
        <v>285</v>
      </c>
      <c r="B36" s="230" t="s">
        <v>290</v>
      </c>
      <c r="C36" s="123" t="s">
        <v>274</v>
      </c>
      <c r="D36" s="231" t="s">
        <v>340</v>
      </c>
      <c r="E36" s="224" t="s">
        <v>316</v>
      </c>
      <c r="F36" s="14">
        <f t="shared" si="5"/>
        <v>3750</v>
      </c>
      <c r="G36" s="14">
        <v>1400</v>
      </c>
      <c r="H36" s="14"/>
      <c r="I36" s="14"/>
      <c r="J36" s="14">
        <f>SUM(G36:I36)</f>
        <v>1400</v>
      </c>
      <c r="K36" s="14">
        <v>850</v>
      </c>
      <c r="L36" s="14"/>
      <c r="M36" s="14"/>
      <c r="N36" s="14">
        <f>SUM(K36:M36)</f>
        <v>850</v>
      </c>
      <c r="O36" s="14">
        <v>1500</v>
      </c>
      <c r="P36" s="14"/>
      <c r="Q36" s="14"/>
      <c r="R36" s="14">
        <f>SUM(O36:Q36)</f>
        <v>1500</v>
      </c>
    </row>
    <row r="37" spans="1:21" s="141" customFormat="1" ht="30" hidden="1" customHeight="1">
      <c r="A37" s="223" t="s">
        <v>324</v>
      </c>
      <c r="B37" s="230" t="s">
        <v>328</v>
      </c>
      <c r="C37" s="123" t="s">
        <v>274</v>
      </c>
      <c r="D37" s="231" t="s">
        <v>341</v>
      </c>
      <c r="E37" s="232" t="s">
        <v>326</v>
      </c>
      <c r="F37" s="14">
        <f t="shared" si="5"/>
        <v>0</v>
      </c>
      <c r="G37" s="14"/>
      <c r="H37" s="14"/>
      <c r="I37" s="14"/>
      <c r="J37" s="14">
        <f>SUM(G37:I37)</f>
        <v>0</v>
      </c>
      <c r="K37" s="14"/>
      <c r="L37" s="14"/>
      <c r="M37" s="14"/>
      <c r="N37" s="14">
        <f>SUM(K37:M37)</f>
        <v>0</v>
      </c>
      <c r="O37" s="14"/>
      <c r="P37" s="14"/>
      <c r="Q37" s="14"/>
      <c r="R37" s="14">
        <f>SUM(O37:Q37)</f>
        <v>0</v>
      </c>
    </row>
    <row r="38" spans="1:21" s="141" customFormat="1" ht="45" hidden="1" customHeight="1">
      <c r="A38" s="223" t="s">
        <v>325</v>
      </c>
      <c r="B38" s="230" t="s">
        <v>329</v>
      </c>
      <c r="C38" s="123" t="s">
        <v>274</v>
      </c>
      <c r="D38" s="231" t="s">
        <v>340</v>
      </c>
      <c r="E38" s="232" t="s">
        <v>327</v>
      </c>
      <c r="F38" s="14">
        <f t="shared" si="5"/>
        <v>0</v>
      </c>
      <c r="G38" s="14"/>
      <c r="H38" s="14"/>
      <c r="I38" s="14"/>
      <c r="J38" s="14">
        <f>SUM(G38:I38)</f>
        <v>0</v>
      </c>
      <c r="K38" s="14"/>
      <c r="L38" s="14"/>
      <c r="M38" s="14"/>
      <c r="N38" s="14">
        <f>SUM(K38:M38)</f>
        <v>0</v>
      </c>
      <c r="O38" s="14"/>
      <c r="P38" s="14"/>
      <c r="Q38" s="14"/>
      <c r="R38" s="14">
        <f>SUM(O38:Q38)</f>
        <v>0</v>
      </c>
    </row>
    <row r="39" spans="1:21" s="141" customFormat="1" ht="30.75" customHeight="1">
      <c r="A39" s="208"/>
      <c r="B39" s="322" t="s">
        <v>350</v>
      </c>
      <c r="C39" s="323"/>
      <c r="D39" s="323"/>
      <c r="E39" s="323"/>
      <c r="F39" s="65">
        <f t="shared" si="5"/>
        <v>1054696.8000000003</v>
      </c>
      <c r="G39" s="65">
        <f t="shared" ref="G39:R39" si="8">G31+G33</f>
        <v>26014.799999999999</v>
      </c>
      <c r="H39" s="65">
        <f t="shared" si="8"/>
        <v>316892.20000000007</v>
      </c>
      <c r="I39" s="65">
        <f t="shared" si="8"/>
        <v>0</v>
      </c>
      <c r="J39" s="65">
        <f t="shared" si="8"/>
        <v>342907.00000000006</v>
      </c>
      <c r="K39" s="65">
        <f t="shared" si="8"/>
        <v>25273</v>
      </c>
      <c r="L39" s="65">
        <f t="shared" si="8"/>
        <v>317860.40000000002</v>
      </c>
      <c r="M39" s="65">
        <f t="shared" si="8"/>
        <v>0</v>
      </c>
      <c r="N39" s="65">
        <f t="shared" si="8"/>
        <v>343133.4</v>
      </c>
      <c r="O39" s="65">
        <f>O31+O33</f>
        <v>50796</v>
      </c>
      <c r="P39" s="65">
        <f t="shared" si="8"/>
        <v>317860.40000000002</v>
      </c>
      <c r="Q39" s="65">
        <f t="shared" si="8"/>
        <v>0</v>
      </c>
      <c r="R39" s="65">
        <f t="shared" si="8"/>
        <v>368656.4</v>
      </c>
      <c r="S39" s="198"/>
      <c r="T39" s="199"/>
      <c r="U39" s="200"/>
    </row>
    <row r="40" spans="1:21" s="141" customFormat="1" ht="26.25" customHeight="1">
      <c r="A40" s="208"/>
      <c r="B40" s="318" t="s">
        <v>346</v>
      </c>
      <c r="C40" s="319"/>
      <c r="D40" s="319"/>
      <c r="E40" s="319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310"/>
    </row>
    <row r="41" spans="1:21" s="141" customFormat="1" ht="63.75" customHeight="1">
      <c r="A41" s="208" t="s">
        <v>49</v>
      </c>
      <c r="B41" s="229" t="s">
        <v>275</v>
      </c>
      <c r="C41" s="216" t="s">
        <v>273</v>
      </c>
      <c r="D41" s="225" t="s">
        <v>340</v>
      </c>
      <c r="E41" s="226" t="s">
        <v>317</v>
      </c>
      <c r="F41" s="65">
        <f t="shared" ref="F41:F55" si="9">J41+N41+R41</f>
        <v>232083.19999999998</v>
      </c>
      <c r="G41" s="65">
        <f t="shared" ref="G41:P41" si="10">G42+G46+G47+G48</f>
        <v>9244.8000000000011</v>
      </c>
      <c r="H41" s="65">
        <f t="shared" si="10"/>
        <v>27317.599999999999</v>
      </c>
      <c r="I41" s="65">
        <f t="shared" si="10"/>
        <v>45000</v>
      </c>
      <c r="J41" s="65">
        <f t="shared" si="10"/>
        <v>81562.399999999994</v>
      </c>
      <c r="K41" s="65">
        <f t="shared" si="10"/>
        <v>3140.8000000000015</v>
      </c>
      <c r="L41" s="65">
        <f t="shared" si="10"/>
        <v>27317.599999999999</v>
      </c>
      <c r="M41" s="65">
        <f t="shared" si="10"/>
        <v>45000</v>
      </c>
      <c r="N41" s="65">
        <f t="shared" si="10"/>
        <v>75458.399999999994</v>
      </c>
      <c r="O41" s="65">
        <f t="shared" si="10"/>
        <v>2744.8000000000015</v>
      </c>
      <c r="P41" s="65">
        <f t="shared" si="10"/>
        <v>27317.599999999999</v>
      </c>
      <c r="Q41" s="65">
        <f>Q42+Q46+Q47+Q48</f>
        <v>45000</v>
      </c>
      <c r="R41" s="65">
        <f>R42+R46+R47+R48</f>
        <v>75062.399999999994</v>
      </c>
    </row>
    <row r="42" spans="1:21" s="141" customFormat="1" ht="45">
      <c r="A42" s="223" t="s">
        <v>170</v>
      </c>
      <c r="B42" s="230" t="s">
        <v>298</v>
      </c>
      <c r="C42" s="123" t="s">
        <v>274</v>
      </c>
      <c r="D42" s="231" t="s">
        <v>340</v>
      </c>
      <c r="E42" s="224" t="s">
        <v>322</v>
      </c>
      <c r="F42" s="14">
        <f t="shared" si="9"/>
        <v>216083.19999999998</v>
      </c>
      <c r="G42" s="14">
        <f>G43+G44+G45</f>
        <v>2744.8000000000015</v>
      </c>
      <c r="H42" s="14">
        <f t="shared" ref="H42:I42" si="11">H43+H44+H45</f>
        <v>27317.599999999999</v>
      </c>
      <c r="I42" s="14">
        <f t="shared" si="11"/>
        <v>42000</v>
      </c>
      <c r="J42" s="14">
        <f t="shared" ref="J42:J53" si="12">SUM(G42:I42)</f>
        <v>72062.399999999994</v>
      </c>
      <c r="K42" s="14">
        <f>K43+K44+K45</f>
        <v>2640.8000000000015</v>
      </c>
      <c r="L42" s="14">
        <f t="shared" ref="L42:M42" si="13">L43+L44+L45</f>
        <v>27317.599999999999</v>
      </c>
      <c r="M42" s="14">
        <f t="shared" si="13"/>
        <v>42000</v>
      </c>
      <c r="N42" s="14">
        <f t="shared" ref="N42:N53" si="14">SUM(K42:M42)</f>
        <v>71958.399999999994</v>
      </c>
      <c r="O42" s="14">
        <f>O43+O44+O45</f>
        <v>2744.8000000000015</v>
      </c>
      <c r="P42" s="14">
        <f t="shared" ref="P42:Q42" si="15">P43+P44+P45</f>
        <v>27317.599999999999</v>
      </c>
      <c r="Q42" s="14">
        <f t="shared" si="15"/>
        <v>42000</v>
      </c>
      <c r="R42" s="14">
        <f t="shared" ref="R42:R48" si="16">SUM(O42:Q42)</f>
        <v>72062.399999999994</v>
      </c>
    </row>
    <row r="43" spans="1:21" s="141" customFormat="1" ht="60">
      <c r="A43" s="223" t="s">
        <v>286</v>
      </c>
      <c r="B43" s="233" t="s">
        <v>299</v>
      </c>
      <c r="C43" s="123" t="s">
        <v>274</v>
      </c>
      <c r="D43" s="231" t="s">
        <v>340</v>
      </c>
      <c r="E43" s="224" t="s">
        <v>344</v>
      </c>
      <c r="F43" s="14">
        <f t="shared" si="9"/>
        <v>88112.5</v>
      </c>
      <c r="G43" s="14">
        <f>29405.5-H43</f>
        <v>2087.9000000000015</v>
      </c>
      <c r="H43" s="14">
        <v>27317.599999999999</v>
      </c>
      <c r="I43" s="14"/>
      <c r="J43" s="14">
        <f t="shared" si="12"/>
        <v>29405.5</v>
      </c>
      <c r="K43" s="14">
        <f>29301.5-L43</f>
        <v>1983.9000000000015</v>
      </c>
      <c r="L43" s="14">
        <v>27317.599999999999</v>
      </c>
      <c r="M43" s="14"/>
      <c r="N43" s="14">
        <f t="shared" si="14"/>
        <v>29301.5</v>
      </c>
      <c r="O43" s="14">
        <f>29405.5-P43</f>
        <v>2087.9000000000015</v>
      </c>
      <c r="P43" s="14">
        <v>27317.599999999999</v>
      </c>
      <c r="Q43" s="14"/>
      <c r="R43" s="14">
        <f t="shared" si="16"/>
        <v>29405.5</v>
      </c>
    </row>
    <row r="44" spans="1:21" s="141" customFormat="1" ht="45">
      <c r="A44" s="223" t="s">
        <v>287</v>
      </c>
      <c r="B44" s="233" t="s">
        <v>300</v>
      </c>
      <c r="C44" s="123" t="s">
        <v>274</v>
      </c>
      <c r="D44" s="231" t="s">
        <v>340</v>
      </c>
      <c r="E44" s="224" t="s">
        <v>377</v>
      </c>
      <c r="F44" s="14">
        <f t="shared" si="9"/>
        <v>1970.6999999999998</v>
      </c>
      <c r="G44" s="14">
        <v>656.9</v>
      </c>
      <c r="H44" s="14"/>
      <c r="I44" s="14"/>
      <c r="J44" s="14">
        <f t="shared" si="12"/>
        <v>656.9</v>
      </c>
      <c r="K44" s="14">
        <v>656.9</v>
      </c>
      <c r="L44" s="14"/>
      <c r="M44" s="14"/>
      <c r="N44" s="14">
        <f t="shared" si="14"/>
        <v>656.9</v>
      </c>
      <c r="O44" s="14">
        <v>656.9</v>
      </c>
      <c r="P44" s="14"/>
      <c r="Q44" s="14"/>
      <c r="R44" s="14">
        <f t="shared" si="16"/>
        <v>656.9</v>
      </c>
    </row>
    <row r="45" spans="1:21" s="141" customFormat="1" ht="30">
      <c r="A45" s="223" t="s">
        <v>288</v>
      </c>
      <c r="B45" s="233" t="s">
        <v>276</v>
      </c>
      <c r="C45" s="123" t="s">
        <v>274</v>
      </c>
      <c r="D45" s="231" t="s">
        <v>340</v>
      </c>
      <c r="E45" s="224" t="s">
        <v>378</v>
      </c>
      <c r="F45" s="14">
        <f t="shared" si="9"/>
        <v>126000</v>
      </c>
      <c r="G45" s="14"/>
      <c r="H45" s="14"/>
      <c r="I45" s="14">
        <v>42000</v>
      </c>
      <c r="J45" s="14">
        <f t="shared" si="12"/>
        <v>42000</v>
      </c>
      <c r="K45" s="14"/>
      <c r="L45" s="14"/>
      <c r="M45" s="14">
        <v>42000</v>
      </c>
      <c r="N45" s="14">
        <f t="shared" si="14"/>
        <v>42000</v>
      </c>
      <c r="O45" s="14"/>
      <c r="P45" s="14"/>
      <c r="Q45" s="14">
        <v>42000</v>
      </c>
      <c r="R45" s="14">
        <f t="shared" si="16"/>
        <v>42000</v>
      </c>
    </row>
    <row r="46" spans="1:21" s="141" customFormat="1">
      <c r="A46" s="223" t="s">
        <v>172</v>
      </c>
      <c r="B46" s="230" t="s">
        <v>293</v>
      </c>
      <c r="C46" s="123" t="s">
        <v>274</v>
      </c>
      <c r="D46" s="231" t="s">
        <v>340</v>
      </c>
      <c r="E46" s="224" t="s">
        <v>318</v>
      </c>
      <c r="F46" s="14">
        <f t="shared" si="9"/>
        <v>2000</v>
      </c>
      <c r="G46" s="14"/>
      <c r="H46" s="14"/>
      <c r="I46" s="14">
        <v>500</v>
      </c>
      <c r="J46" s="14">
        <f t="shared" si="12"/>
        <v>500</v>
      </c>
      <c r="K46" s="14">
        <v>500</v>
      </c>
      <c r="L46" s="14"/>
      <c r="M46" s="14">
        <v>500</v>
      </c>
      <c r="N46" s="14">
        <f t="shared" si="14"/>
        <v>1000</v>
      </c>
      <c r="O46" s="14"/>
      <c r="P46" s="14"/>
      <c r="Q46" s="14">
        <v>500</v>
      </c>
      <c r="R46" s="14">
        <f t="shared" si="16"/>
        <v>500</v>
      </c>
    </row>
    <row r="47" spans="1:21" s="141" customFormat="1">
      <c r="A47" s="223" t="s">
        <v>174</v>
      </c>
      <c r="B47" s="230" t="s">
        <v>294</v>
      </c>
      <c r="C47" s="123" t="s">
        <v>274</v>
      </c>
      <c r="D47" s="231" t="s">
        <v>340</v>
      </c>
      <c r="E47" s="224" t="s">
        <v>319</v>
      </c>
      <c r="F47" s="14">
        <f t="shared" si="9"/>
        <v>8000</v>
      </c>
      <c r="G47" s="14">
        <v>6500</v>
      </c>
      <c r="H47" s="14"/>
      <c r="I47" s="14">
        <v>500</v>
      </c>
      <c r="J47" s="14">
        <f t="shared" si="12"/>
        <v>7000</v>
      </c>
      <c r="K47" s="14"/>
      <c r="L47" s="14"/>
      <c r="M47" s="14">
        <v>500</v>
      </c>
      <c r="N47" s="14">
        <f t="shared" si="14"/>
        <v>500</v>
      </c>
      <c r="O47" s="14"/>
      <c r="P47" s="14"/>
      <c r="Q47" s="14">
        <v>500</v>
      </c>
      <c r="R47" s="14">
        <f t="shared" si="16"/>
        <v>500</v>
      </c>
    </row>
    <row r="48" spans="1:21" s="141" customFormat="1">
      <c r="A48" s="223" t="s">
        <v>176</v>
      </c>
      <c r="B48" s="230" t="s">
        <v>375</v>
      </c>
      <c r="C48" s="123" t="s">
        <v>274</v>
      </c>
      <c r="D48" s="231" t="s">
        <v>340</v>
      </c>
      <c r="E48" s="224" t="s">
        <v>378</v>
      </c>
      <c r="F48" s="14">
        <f t="shared" si="9"/>
        <v>6000</v>
      </c>
      <c r="G48" s="14"/>
      <c r="H48" s="14"/>
      <c r="I48" s="14">
        <v>2000</v>
      </c>
      <c r="J48" s="14">
        <f t="shared" si="12"/>
        <v>2000</v>
      </c>
      <c r="K48" s="14"/>
      <c r="L48" s="14"/>
      <c r="M48" s="14">
        <v>2000</v>
      </c>
      <c r="N48" s="14">
        <f t="shared" si="14"/>
        <v>2000</v>
      </c>
      <c r="O48" s="14"/>
      <c r="P48" s="14"/>
      <c r="Q48" s="14">
        <v>2000</v>
      </c>
      <c r="R48" s="14">
        <f t="shared" si="16"/>
        <v>2000</v>
      </c>
    </row>
    <row r="49" spans="1:21" s="141" customFormat="1" ht="34.5" customHeight="1">
      <c r="A49" s="208" t="s">
        <v>35</v>
      </c>
      <c r="B49" s="234" t="s">
        <v>383</v>
      </c>
      <c r="C49" s="216" t="s">
        <v>273</v>
      </c>
      <c r="D49" s="225" t="s">
        <v>343</v>
      </c>
      <c r="E49" s="224"/>
      <c r="F49" s="65">
        <f>J49+N49+R49</f>
        <v>153085.20000000001</v>
      </c>
      <c r="G49" s="65">
        <f>SUM(G50:G53)</f>
        <v>6248.3000000000029</v>
      </c>
      <c r="H49" s="65">
        <f>SUM(H50:H53)</f>
        <v>44865.1</v>
      </c>
      <c r="I49" s="65">
        <f>SUM(I50:I53)</f>
        <v>0</v>
      </c>
      <c r="J49" s="65">
        <f>SUM(G49:I49)</f>
        <v>51113.4</v>
      </c>
      <c r="K49" s="65">
        <f>SUM(K50:K53)</f>
        <v>6008.3000000000029</v>
      </c>
      <c r="L49" s="65">
        <f>SUM(L50:L53)</f>
        <v>44865.1</v>
      </c>
      <c r="M49" s="65">
        <f>SUM(M50:M53)</f>
        <v>0</v>
      </c>
      <c r="N49" s="65">
        <f>SUM(K49:M49)</f>
        <v>50873.4</v>
      </c>
      <c r="O49" s="65">
        <f>SUM(O50:O53)</f>
        <v>6233.3000000000029</v>
      </c>
      <c r="P49" s="65">
        <f>SUM(P50:P53)</f>
        <v>44865.1</v>
      </c>
      <c r="Q49" s="65">
        <f>SUM(Q50:Q53)</f>
        <v>0</v>
      </c>
      <c r="R49" s="65">
        <f>SUM(O49:Q49)</f>
        <v>51098.400000000001</v>
      </c>
    </row>
    <row r="50" spans="1:21" s="141" customFormat="1" ht="30">
      <c r="A50" s="223" t="s">
        <v>1</v>
      </c>
      <c r="B50" s="215" t="s">
        <v>372</v>
      </c>
      <c r="C50" s="211" t="s">
        <v>274</v>
      </c>
      <c r="D50" s="212" t="s">
        <v>343</v>
      </c>
      <c r="E50" s="213" t="s">
        <v>323</v>
      </c>
      <c r="F50" s="214">
        <f t="shared" si="9"/>
        <v>152095.20000000001</v>
      </c>
      <c r="G50" s="214">
        <f>50763.4-H50</f>
        <v>5898.3000000000029</v>
      </c>
      <c r="H50" s="214">
        <v>44865.1</v>
      </c>
      <c r="I50" s="214"/>
      <c r="J50" s="214">
        <f t="shared" si="12"/>
        <v>50763.4</v>
      </c>
      <c r="K50" s="214">
        <f>50403.4-L50</f>
        <v>5538.3000000000029</v>
      </c>
      <c r="L50" s="214">
        <v>44865.1</v>
      </c>
      <c r="M50" s="214"/>
      <c r="N50" s="214">
        <f t="shared" si="14"/>
        <v>50403.4</v>
      </c>
      <c r="O50" s="214">
        <f>50928.4-P50</f>
        <v>6063.3000000000029</v>
      </c>
      <c r="P50" s="214">
        <v>44865.1</v>
      </c>
      <c r="Q50" s="214"/>
      <c r="R50" s="214">
        <f>SUM(O50:Q50)</f>
        <v>50928.4</v>
      </c>
    </row>
    <row r="51" spans="1:21" s="141" customFormat="1">
      <c r="A51" s="223" t="s">
        <v>2</v>
      </c>
      <c r="B51" s="210" t="s">
        <v>355</v>
      </c>
      <c r="C51" s="211" t="s">
        <v>274</v>
      </c>
      <c r="D51" s="212" t="s">
        <v>343</v>
      </c>
      <c r="E51" s="224" t="s">
        <v>379</v>
      </c>
      <c r="F51" s="214">
        <f t="shared" si="9"/>
        <v>300</v>
      </c>
      <c r="G51" s="214"/>
      <c r="H51" s="214"/>
      <c r="I51" s="214"/>
      <c r="J51" s="214">
        <f t="shared" si="12"/>
        <v>0</v>
      </c>
      <c r="K51" s="214">
        <v>300</v>
      </c>
      <c r="L51" s="214"/>
      <c r="M51" s="214"/>
      <c r="N51" s="214">
        <f t="shared" si="14"/>
        <v>300</v>
      </c>
      <c r="O51" s="214"/>
      <c r="P51" s="214"/>
      <c r="Q51" s="214"/>
      <c r="R51" s="214">
        <f>SUM(O51:Q51)</f>
        <v>0</v>
      </c>
    </row>
    <row r="52" spans="1:21" s="141" customFormat="1">
      <c r="A52" s="223" t="s">
        <v>353</v>
      </c>
      <c r="B52" s="210" t="s">
        <v>356</v>
      </c>
      <c r="C52" s="211" t="s">
        <v>274</v>
      </c>
      <c r="D52" s="212" t="s">
        <v>343</v>
      </c>
      <c r="E52" s="224" t="s">
        <v>380</v>
      </c>
      <c r="F52" s="214">
        <f t="shared" si="9"/>
        <v>180</v>
      </c>
      <c r="G52" s="214">
        <v>180</v>
      </c>
      <c r="H52" s="214"/>
      <c r="I52" s="214"/>
      <c r="J52" s="214">
        <f t="shared" si="12"/>
        <v>180</v>
      </c>
      <c r="K52" s="214"/>
      <c r="L52" s="214"/>
      <c r="M52" s="214"/>
      <c r="N52" s="214">
        <f t="shared" si="14"/>
        <v>0</v>
      </c>
      <c r="O52" s="214"/>
      <c r="P52" s="214"/>
      <c r="Q52" s="214"/>
      <c r="R52" s="214">
        <f>SUM(O52:Q52)</f>
        <v>0</v>
      </c>
    </row>
    <row r="53" spans="1:21" s="141" customFormat="1">
      <c r="A53" s="223" t="s">
        <v>354</v>
      </c>
      <c r="B53" s="210" t="s">
        <v>376</v>
      </c>
      <c r="C53" s="211" t="s">
        <v>274</v>
      </c>
      <c r="D53" s="212" t="s">
        <v>343</v>
      </c>
      <c r="E53" s="224" t="s">
        <v>381</v>
      </c>
      <c r="F53" s="214">
        <f t="shared" si="9"/>
        <v>510</v>
      </c>
      <c r="G53" s="214">
        <v>170</v>
      </c>
      <c r="H53" s="214"/>
      <c r="I53" s="214"/>
      <c r="J53" s="214">
        <f t="shared" si="12"/>
        <v>170</v>
      </c>
      <c r="K53" s="214">
        <v>170</v>
      </c>
      <c r="L53" s="214"/>
      <c r="M53" s="214"/>
      <c r="N53" s="214">
        <f t="shared" si="14"/>
        <v>170</v>
      </c>
      <c r="O53" s="214">
        <v>170</v>
      </c>
      <c r="P53" s="214"/>
      <c r="Q53" s="214"/>
      <c r="R53" s="214">
        <f>SUM(O53:Q53)</f>
        <v>170</v>
      </c>
    </row>
    <row r="54" spans="1:21" s="197" customFormat="1" ht="34.5" customHeight="1">
      <c r="A54" s="72"/>
      <c r="B54" s="324" t="s">
        <v>349</v>
      </c>
      <c r="C54" s="325"/>
      <c r="D54" s="325"/>
      <c r="E54" s="325"/>
      <c r="F54" s="209">
        <f t="shared" si="9"/>
        <v>385168.39999999997</v>
      </c>
      <c r="G54" s="209">
        <f t="shared" ref="G54:R54" si="17">G41+G49</f>
        <v>15493.100000000004</v>
      </c>
      <c r="H54" s="209">
        <f t="shared" si="17"/>
        <v>72182.7</v>
      </c>
      <c r="I54" s="209">
        <f t="shared" si="17"/>
        <v>45000</v>
      </c>
      <c r="J54" s="209">
        <f t="shared" si="17"/>
        <v>132675.79999999999</v>
      </c>
      <c r="K54" s="209">
        <f t="shared" si="17"/>
        <v>9149.100000000004</v>
      </c>
      <c r="L54" s="209">
        <f t="shared" si="17"/>
        <v>72182.7</v>
      </c>
      <c r="M54" s="209">
        <f t="shared" si="17"/>
        <v>45000</v>
      </c>
      <c r="N54" s="209">
        <f t="shared" si="17"/>
        <v>126331.79999999999</v>
      </c>
      <c r="O54" s="209">
        <f t="shared" si="17"/>
        <v>8978.100000000004</v>
      </c>
      <c r="P54" s="209">
        <f t="shared" si="17"/>
        <v>72182.7</v>
      </c>
      <c r="Q54" s="209">
        <f t="shared" si="17"/>
        <v>45000</v>
      </c>
      <c r="R54" s="209">
        <f t="shared" si="17"/>
        <v>126160.79999999999</v>
      </c>
      <c r="S54" s="198"/>
      <c r="T54" s="200"/>
      <c r="U54" s="200"/>
    </row>
    <row r="55" spans="1:21" s="201" customFormat="1" ht="29.25" customHeight="1">
      <c r="A55" s="223"/>
      <c r="B55" s="326" t="s">
        <v>266</v>
      </c>
      <c r="C55" s="327"/>
      <c r="D55" s="327"/>
      <c r="E55" s="327"/>
      <c r="F55" s="209">
        <f t="shared" si="9"/>
        <v>2909048</v>
      </c>
      <c r="G55" s="209">
        <f t="shared" ref="G55:R55" si="18">G29+G39+G54</f>
        <v>284009.59999999998</v>
      </c>
      <c r="H55" s="65">
        <f t="shared" si="18"/>
        <v>605535.9</v>
      </c>
      <c r="I55" s="209">
        <f t="shared" si="18"/>
        <v>104406.2</v>
      </c>
      <c r="J55" s="209">
        <f t="shared" si="18"/>
        <v>993951.70000000019</v>
      </c>
      <c r="K55" s="209">
        <f t="shared" si="18"/>
        <v>244478.59999999998</v>
      </c>
      <c r="L55" s="209">
        <f t="shared" si="18"/>
        <v>607035.69999999995</v>
      </c>
      <c r="M55" s="209">
        <f t="shared" si="18"/>
        <v>104406.2</v>
      </c>
      <c r="N55" s="209">
        <f t="shared" si="18"/>
        <v>955920.5</v>
      </c>
      <c r="O55" s="209">
        <f t="shared" si="18"/>
        <v>247733.90000000002</v>
      </c>
      <c r="P55" s="209">
        <f t="shared" si="18"/>
        <v>607035.69999999995</v>
      </c>
      <c r="Q55" s="209">
        <f t="shared" si="18"/>
        <v>104406.2</v>
      </c>
      <c r="R55" s="209">
        <f t="shared" si="18"/>
        <v>959175.8</v>
      </c>
      <c r="S55" s="198"/>
      <c r="T55" s="199"/>
      <c r="U55" s="200"/>
    </row>
  </sheetData>
  <mergeCells count="32">
    <mergeCell ref="B30:R30"/>
    <mergeCell ref="B39:E39"/>
    <mergeCell ref="B40:R40"/>
    <mergeCell ref="B54:E54"/>
    <mergeCell ref="B55:E55"/>
    <mergeCell ref="O2:R2"/>
    <mergeCell ref="M11:M12"/>
    <mergeCell ref="O11:O12"/>
    <mergeCell ref="P11:P12"/>
    <mergeCell ref="Q11:Q12"/>
    <mergeCell ref="O4:R4"/>
    <mergeCell ref="O5:R5"/>
    <mergeCell ref="O6:R6"/>
    <mergeCell ref="O7:R7"/>
    <mergeCell ref="A8:R8"/>
    <mergeCell ref="A10:A12"/>
    <mergeCell ref="B14:R14"/>
    <mergeCell ref="B29:E29"/>
    <mergeCell ref="G10:J10"/>
    <mergeCell ref="K10:N10"/>
    <mergeCell ref="O10:R10"/>
    <mergeCell ref="D11:D12"/>
    <mergeCell ref="E11:E12"/>
    <mergeCell ref="G11:G12"/>
    <mergeCell ref="H11:H12"/>
    <mergeCell ref="I11:I12"/>
    <mergeCell ref="K11:K12"/>
    <mergeCell ref="L11:L12"/>
    <mergeCell ref="B10:B12"/>
    <mergeCell ref="C10:C12"/>
    <mergeCell ref="D10:E10"/>
    <mergeCell ref="F10:F11"/>
  </mergeCells>
  <printOptions horizontalCentered="1"/>
  <pageMargins left="0.11811023622047245" right="0.11811023622047245" top="0.78740157480314965" bottom="0.39370078740157483" header="7.874015748031496E-2" footer="0.15748031496062992"/>
  <pageSetup paperSize="9" scale="49" fitToHeight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2.1 (Снежногорск) (2)</vt:lpstr>
      <vt:lpstr>Прил 3 (индикаторы) (ПРАВИЛЬНО)</vt:lpstr>
      <vt:lpstr>Лист7</vt:lpstr>
      <vt:lpstr>приложение 6  (новая редакц)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6  (новая редакц)'!Заголовки_для_печати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6  (новая редакц)'!Область_печати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2015-02-05T09:18:15Z</cp:lastPrinted>
  <dcterms:created xsi:type="dcterms:W3CDTF">1996-10-08T23:32:33Z</dcterms:created>
  <dcterms:modified xsi:type="dcterms:W3CDTF">2015-03-02T03:27:10Z</dcterms:modified>
</cp:coreProperties>
</file>